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ter management\02. Statement of financial position\"/>
    </mc:Choice>
  </mc:AlternateContent>
  <xr:revisionPtr revIDLastSave="0" documentId="8_{7577732B-3BF3-43D6-8AFE-3EA21B04832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BUF!$A$1:$AA$54</definedName>
    <definedName name="_xlnm.Print_Area" localSheetId="9">'DC10'!$A$1:$AA$54</definedName>
    <definedName name="_xlnm.Print_Area" localSheetId="16">'DC12'!$A$1:$AA$54</definedName>
    <definedName name="_xlnm.Print_Area" localSheetId="23">'DC13'!$A$1:$AA$54</definedName>
    <definedName name="_xlnm.Print_Area" localSheetId="27">'DC14'!$A$1:$AA$54</definedName>
    <definedName name="_xlnm.Print_Area" localSheetId="33">'DC15'!$A$1:$AA$54</definedName>
    <definedName name="_xlnm.Print_Area" localSheetId="38">'DC44'!$A$1:$AA$54</definedName>
    <definedName name="_xlnm.Print_Area" localSheetId="2">'EC101'!$A$1:$AA$54</definedName>
    <definedName name="_xlnm.Print_Area" localSheetId="3">'EC102'!$A$1:$AA$54</definedName>
    <definedName name="_xlnm.Print_Area" localSheetId="4">'EC104'!$A$1:$AA$54</definedName>
    <definedName name="_xlnm.Print_Area" localSheetId="5">'EC105'!$A$1:$AA$54</definedName>
    <definedName name="_xlnm.Print_Area" localSheetId="6">'EC106'!$A$1:$AA$54</definedName>
    <definedName name="_xlnm.Print_Area" localSheetId="7">'EC108'!$A$1:$AA$54</definedName>
    <definedName name="_xlnm.Print_Area" localSheetId="8">'EC109'!$A$1:$AA$54</definedName>
    <definedName name="_xlnm.Print_Area" localSheetId="10">'EC121'!$A$1:$AA$54</definedName>
    <definedName name="_xlnm.Print_Area" localSheetId="11">'EC122'!$A$1:$AA$54</definedName>
    <definedName name="_xlnm.Print_Area" localSheetId="12">'EC123'!$A$1:$AA$54</definedName>
    <definedName name="_xlnm.Print_Area" localSheetId="13">'EC124'!$A$1:$AA$54</definedName>
    <definedName name="_xlnm.Print_Area" localSheetId="14">'EC126'!$A$1:$AA$54</definedName>
    <definedName name="_xlnm.Print_Area" localSheetId="15">'EC129'!$A$1:$AA$54</definedName>
    <definedName name="_xlnm.Print_Area" localSheetId="17">'EC131'!$A$1:$AA$54</definedName>
    <definedName name="_xlnm.Print_Area" localSheetId="18">'EC135'!$A$1:$AA$54</definedName>
    <definedName name="_xlnm.Print_Area" localSheetId="19">'EC136'!$A$1:$AA$54</definedName>
    <definedName name="_xlnm.Print_Area" localSheetId="20">'EC137'!$A$1:$AA$54</definedName>
    <definedName name="_xlnm.Print_Area" localSheetId="21">'EC138'!$A$1:$AA$54</definedName>
    <definedName name="_xlnm.Print_Area" localSheetId="22">'EC139'!$A$1:$AA$54</definedName>
    <definedName name="_xlnm.Print_Area" localSheetId="24">'EC141'!$A$1:$AA$54</definedName>
    <definedName name="_xlnm.Print_Area" localSheetId="25">'EC142'!$A$1:$AA$54</definedName>
    <definedName name="_xlnm.Print_Area" localSheetId="26">'EC145'!$A$1:$AA$54</definedName>
    <definedName name="_xlnm.Print_Area" localSheetId="28">'EC153'!$A$1:$AA$54</definedName>
    <definedName name="_xlnm.Print_Area" localSheetId="29">'EC154'!$A$1:$AA$54</definedName>
    <definedName name="_xlnm.Print_Area" localSheetId="30">'EC155'!$A$1:$AA$54</definedName>
    <definedName name="_xlnm.Print_Area" localSheetId="31">'EC156'!$A$1:$AA$54</definedName>
    <definedName name="_xlnm.Print_Area" localSheetId="32">'EC157'!$A$1:$AA$54</definedName>
    <definedName name="_xlnm.Print_Area" localSheetId="34">'EC441'!$A$1:$AA$54</definedName>
    <definedName name="_xlnm.Print_Area" localSheetId="35">'EC442'!$A$1:$AA$54</definedName>
    <definedName name="_xlnm.Print_Area" localSheetId="36">'EC443'!$A$1:$AA$54</definedName>
    <definedName name="_xlnm.Print_Area" localSheetId="37">'EC444'!$A$1:$AA$54</definedName>
    <definedName name="_xlnm.Print_Area" localSheetId="1">NMA!$A$1:$AA$54</definedName>
    <definedName name="_xlnm.Print_Area" localSheetId="39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O44" i="2"/>
  <c r="G44" i="2"/>
  <c r="AA43" i="2"/>
  <c r="Y43" i="2"/>
  <c r="X43" i="2"/>
  <c r="W43" i="2"/>
  <c r="V43" i="2"/>
  <c r="U43" i="2"/>
  <c r="T43" i="2"/>
  <c r="S43" i="2"/>
  <c r="R43" i="2"/>
  <c r="Q43" i="2"/>
  <c r="P43" i="2"/>
  <c r="P44" i="2" s="1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Z37" i="2"/>
  <c r="Y37" i="2"/>
  <c r="Y44" i="2" s="1"/>
  <c r="X37" i="2"/>
  <c r="W37" i="2"/>
  <c r="W44" i="2" s="1"/>
  <c r="V37" i="2"/>
  <c r="V44" i="2" s="1"/>
  <c r="U37" i="2"/>
  <c r="T37" i="2"/>
  <c r="T44" i="2" s="1"/>
  <c r="S37" i="2"/>
  <c r="S44" i="2" s="1"/>
  <c r="R37" i="2"/>
  <c r="R44" i="2" s="1"/>
  <c r="Q37" i="2"/>
  <c r="Q44" i="2" s="1"/>
  <c r="P37" i="2"/>
  <c r="O37" i="2"/>
  <c r="N37" i="2"/>
  <c r="N44" i="2" s="1"/>
  <c r="M37" i="2"/>
  <c r="L37" i="2"/>
  <c r="L44" i="2" s="1"/>
  <c r="K37" i="2"/>
  <c r="K44" i="2" s="1"/>
  <c r="J37" i="2"/>
  <c r="J44" i="2" s="1"/>
  <c r="I37" i="2"/>
  <c r="I44" i="2" s="1"/>
  <c r="H37" i="2"/>
  <c r="G37" i="2"/>
  <c r="F37" i="2"/>
  <c r="F44" i="2" s="1"/>
  <c r="E37" i="2"/>
  <c r="D37" i="2"/>
  <c r="D44" i="2" s="1"/>
  <c r="C37" i="2"/>
  <c r="C44" i="2" s="1"/>
  <c r="AA26" i="2"/>
  <c r="AA45" i="2" s="1"/>
  <c r="S26" i="2"/>
  <c r="S45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W13" i="2"/>
  <c r="W26" i="2" s="1"/>
  <c r="V13" i="2"/>
  <c r="V26" i="2" s="1"/>
  <c r="V45" i="2" s="1"/>
  <c r="U13" i="2"/>
  <c r="T13" i="2"/>
  <c r="T26" i="2" s="1"/>
  <c r="S13" i="2"/>
  <c r="R13" i="2"/>
  <c r="Q13" i="2"/>
  <c r="Q26" i="2" s="1"/>
  <c r="P13" i="2"/>
  <c r="P26" i="2" s="1"/>
  <c r="O13" i="2"/>
  <c r="O26" i="2" s="1"/>
  <c r="O45" i="2" s="1"/>
  <c r="N13" i="2"/>
  <c r="N26" i="2" s="1"/>
  <c r="N45" i="2" s="1"/>
  <c r="M13" i="2"/>
  <c r="L13" i="2"/>
  <c r="L26" i="2" s="1"/>
  <c r="K13" i="2"/>
  <c r="K26" i="2" s="1"/>
  <c r="K45" i="2" s="1"/>
  <c r="J13" i="2"/>
  <c r="I13" i="2"/>
  <c r="I26" i="2" s="1"/>
  <c r="H13" i="2"/>
  <c r="H26" i="2" s="1"/>
  <c r="G13" i="2"/>
  <c r="G26" i="2" s="1"/>
  <c r="G45" i="2" s="1"/>
  <c r="F13" i="2"/>
  <c r="F26" i="2" s="1"/>
  <c r="F45" i="2" s="1"/>
  <c r="E13" i="2"/>
  <c r="D13" i="2"/>
  <c r="D26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D45" i="3"/>
  <c r="U44" i="3"/>
  <c r="E44" i="3"/>
  <c r="AA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Z37" i="3" s="1"/>
  <c r="W37" i="3"/>
  <c r="W44" i="3" s="1"/>
  <c r="V37" i="3"/>
  <c r="U37" i="3"/>
  <c r="T37" i="3"/>
  <c r="T44" i="3" s="1"/>
  <c r="S37" i="3"/>
  <c r="R37" i="3"/>
  <c r="R44" i="3" s="1"/>
  <c r="Q37" i="3"/>
  <c r="Q44" i="3" s="1"/>
  <c r="P37" i="3"/>
  <c r="P44" i="3" s="1"/>
  <c r="O37" i="3"/>
  <c r="O44" i="3" s="1"/>
  <c r="N37" i="3"/>
  <c r="M37" i="3"/>
  <c r="M44" i="3" s="1"/>
  <c r="L37" i="3"/>
  <c r="L44" i="3" s="1"/>
  <c r="K37" i="3"/>
  <c r="J37" i="3"/>
  <c r="J44" i="3" s="1"/>
  <c r="I37" i="3"/>
  <c r="I44" i="3" s="1"/>
  <c r="H37" i="3"/>
  <c r="G37" i="3"/>
  <c r="G44" i="3" s="1"/>
  <c r="F37" i="3"/>
  <c r="E37" i="3"/>
  <c r="D37" i="3"/>
  <c r="D44" i="3" s="1"/>
  <c r="C37" i="3"/>
  <c r="AA26" i="3"/>
  <c r="AA45" i="3" s="1"/>
  <c r="X26" i="3"/>
  <c r="S26" i="3"/>
  <c r="P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C26" i="3" s="1"/>
  <c r="AA13" i="3"/>
  <c r="Y13" i="3"/>
  <c r="Y26" i="3" s="1"/>
  <c r="X13" i="3"/>
  <c r="Z13" i="3" s="1"/>
  <c r="W13" i="3"/>
  <c r="W26" i="3" s="1"/>
  <c r="V13" i="3"/>
  <c r="U13" i="3"/>
  <c r="U26" i="3" s="1"/>
  <c r="T13" i="3"/>
  <c r="T26" i="3" s="1"/>
  <c r="T45" i="3" s="1"/>
  <c r="S13" i="3"/>
  <c r="R13" i="3"/>
  <c r="R26" i="3" s="1"/>
  <c r="R45" i="3" s="1"/>
  <c r="Q13" i="3"/>
  <c r="Q26" i="3" s="1"/>
  <c r="P13" i="3"/>
  <c r="O13" i="3"/>
  <c r="O26" i="3" s="1"/>
  <c r="N13" i="3"/>
  <c r="M13" i="3"/>
  <c r="M26" i="3" s="1"/>
  <c r="L13" i="3"/>
  <c r="L26" i="3" s="1"/>
  <c r="L45" i="3" s="1"/>
  <c r="K13" i="3"/>
  <c r="K26" i="3" s="1"/>
  <c r="J13" i="3"/>
  <c r="J26" i="3" s="1"/>
  <c r="J45" i="3" s="1"/>
  <c r="I13" i="3"/>
  <c r="I26" i="3" s="1"/>
  <c r="H13" i="3"/>
  <c r="G13" i="3"/>
  <c r="G26" i="3" s="1"/>
  <c r="F13" i="3"/>
  <c r="E13" i="3"/>
  <c r="E26" i="3" s="1"/>
  <c r="D13" i="3"/>
  <c r="D26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3" i="4"/>
  <c r="Y43" i="4"/>
  <c r="X43" i="4"/>
  <c r="Z43" i="4" s="1"/>
  <c r="W43" i="4"/>
  <c r="V43" i="4"/>
  <c r="U43" i="4"/>
  <c r="U44" i="4" s="1"/>
  <c r="T43" i="4"/>
  <c r="S43" i="4"/>
  <c r="R43" i="4"/>
  <c r="Q43" i="4"/>
  <c r="P43" i="4"/>
  <c r="O43" i="4"/>
  <c r="N43" i="4"/>
  <c r="M43" i="4"/>
  <c r="M44" i="4" s="1"/>
  <c r="L43" i="4"/>
  <c r="K43" i="4"/>
  <c r="J43" i="4"/>
  <c r="I43" i="4"/>
  <c r="H43" i="4"/>
  <c r="G43" i="4"/>
  <c r="F43" i="4"/>
  <c r="E43" i="4"/>
  <c r="E44" i="4" s="1"/>
  <c r="D43" i="4"/>
  <c r="C43" i="4"/>
  <c r="AA37" i="4"/>
  <c r="AA44" i="4" s="1"/>
  <c r="Y37" i="4"/>
  <c r="Y44" i="4" s="1"/>
  <c r="X37" i="4"/>
  <c r="Z37" i="4" s="1"/>
  <c r="W37" i="4"/>
  <c r="W44" i="4" s="1"/>
  <c r="V37" i="4"/>
  <c r="V44" i="4" s="1"/>
  <c r="U37" i="4"/>
  <c r="T37" i="4"/>
  <c r="T44" i="4" s="1"/>
  <c r="S37" i="4"/>
  <c r="S44" i="4" s="1"/>
  <c r="R37" i="4"/>
  <c r="Q37" i="4"/>
  <c r="Q44" i="4" s="1"/>
  <c r="P37" i="4"/>
  <c r="P44" i="4" s="1"/>
  <c r="O37" i="4"/>
  <c r="O44" i="4" s="1"/>
  <c r="N37" i="4"/>
  <c r="N44" i="4" s="1"/>
  <c r="M37" i="4"/>
  <c r="L37" i="4"/>
  <c r="L44" i="4" s="1"/>
  <c r="K37" i="4"/>
  <c r="K44" i="4" s="1"/>
  <c r="J37" i="4"/>
  <c r="I37" i="4"/>
  <c r="I44" i="4" s="1"/>
  <c r="H37" i="4"/>
  <c r="H44" i="4" s="1"/>
  <c r="G37" i="4"/>
  <c r="G44" i="4" s="1"/>
  <c r="F37" i="4"/>
  <c r="F44" i="4" s="1"/>
  <c r="E37" i="4"/>
  <c r="D37" i="4"/>
  <c r="D44" i="4" s="1"/>
  <c r="C37" i="4"/>
  <c r="C44" i="4" s="1"/>
  <c r="X26" i="4"/>
  <c r="S26" i="4"/>
  <c r="S45" i="4" s="1"/>
  <c r="P26" i="4"/>
  <c r="K26" i="4"/>
  <c r="K45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Y45" i="4" s="1"/>
  <c r="X13" i="4"/>
  <c r="W13" i="4"/>
  <c r="W26" i="4" s="1"/>
  <c r="W45" i="4" s="1"/>
  <c r="V13" i="4"/>
  <c r="V26" i="4" s="1"/>
  <c r="V45" i="4" s="1"/>
  <c r="U13" i="4"/>
  <c r="T13" i="4"/>
  <c r="S13" i="4"/>
  <c r="R13" i="4"/>
  <c r="Q13" i="4"/>
  <c r="Q26" i="4" s="1"/>
  <c r="Q45" i="4" s="1"/>
  <c r="P13" i="4"/>
  <c r="O13" i="4"/>
  <c r="O26" i="4" s="1"/>
  <c r="O45" i="4" s="1"/>
  <c r="N13" i="4"/>
  <c r="N26" i="4" s="1"/>
  <c r="N45" i="4" s="1"/>
  <c r="M13" i="4"/>
  <c r="L13" i="4"/>
  <c r="K13" i="4"/>
  <c r="J13" i="4"/>
  <c r="I13" i="4"/>
  <c r="I26" i="4" s="1"/>
  <c r="I45" i="4" s="1"/>
  <c r="H13" i="4"/>
  <c r="H26" i="4" s="1"/>
  <c r="G13" i="4"/>
  <c r="G26" i="4" s="1"/>
  <c r="G45" i="4" s="1"/>
  <c r="F13" i="4"/>
  <c r="F26" i="4" s="1"/>
  <c r="F45" i="4" s="1"/>
  <c r="E13" i="4"/>
  <c r="D13" i="4"/>
  <c r="C13" i="4"/>
  <c r="C26" i="4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3" i="5"/>
  <c r="Y43" i="5"/>
  <c r="X43" i="5"/>
  <c r="Z43" i="5" s="1"/>
  <c r="W43" i="5"/>
  <c r="V43" i="5"/>
  <c r="U43" i="5"/>
  <c r="U44" i="5" s="1"/>
  <c r="T43" i="5"/>
  <c r="S43" i="5"/>
  <c r="R43" i="5"/>
  <c r="Q43" i="5"/>
  <c r="P43" i="5"/>
  <c r="O43" i="5"/>
  <c r="N43" i="5"/>
  <c r="M43" i="5"/>
  <c r="M44" i="5" s="1"/>
  <c r="L43" i="5"/>
  <c r="K43" i="5"/>
  <c r="J43" i="5"/>
  <c r="I43" i="5"/>
  <c r="H43" i="5"/>
  <c r="G43" i="5"/>
  <c r="F43" i="5"/>
  <c r="E43" i="5"/>
  <c r="E44" i="5" s="1"/>
  <c r="D43" i="5"/>
  <c r="C43" i="5"/>
  <c r="AA37" i="5"/>
  <c r="AA44" i="5" s="1"/>
  <c r="Y37" i="5"/>
  <c r="X37" i="5"/>
  <c r="Z37" i="5" s="1"/>
  <c r="W37" i="5"/>
  <c r="W44" i="5" s="1"/>
  <c r="V37" i="5"/>
  <c r="V44" i="5" s="1"/>
  <c r="U37" i="5"/>
  <c r="T37" i="5"/>
  <c r="T44" i="5" s="1"/>
  <c r="S37" i="5"/>
  <c r="S44" i="5" s="1"/>
  <c r="R37" i="5"/>
  <c r="Q37" i="5"/>
  <c r="P37" i="5"/>
  <c r="P44" i="5" s="1"/>
  <c r="O37" i="5"/>
  <c r="O44" i="5" s="1"/>
  <c r="N37" i="5"/>
  <c r="N44" i="5" s="1"/>
  <c r="M37" i="5"/>
  <c r="L37" i="5"/>
  <c r="L44" i="5" s="1"/>
  <c r="K37" i="5"/>
  <c r="K44" i="5" s="1"/>
  <c r="J37" i="5"/>
  <c r="I37" i="5"/>
  <c r="H37" i="5"/>
  <c r="H44" i="5" s="1"/>
  <c r="G37" i="5"/>
  <c r="G44" i="5" s="1"/>
  <c r="F37" i="5"/>
  <c r="F44" i="5" s="1"/>
  <c r="E37" i="5"/>
  <c r="D37" i="5"/>
  <c r="D44" i="5" s="1"/>
  <c r="C37" i="5"/>
  <c r="C44" i="5" s="1"/>
  <c r="R26" i="5"/>
  <c r="K26" i="5"/>
  <c r="AA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Z13" i="5"/>
  <c r="Y13" i="5"/>
  <c r="X13" i="5"/>
  <c r="X26" i="5" s="1"/>
  <c r="W13" i="5"/>
  <c r="W26" i="5" s="1"/>
  <c r="W45" i="5" s="1"/>
  <c r="V13" i="5"/>
  <c r="U13" i="5"/>
  <c r="U26" i="5" s="1"/>
  <c r="T13" i="5"/>
  <c r="S13" i="5"/>
  <c r="R13" i="5"/>
  <c r="Q13" i="5"/>
  <c r="P13" i="5"/>
  <c r="P26" i="5" s="1"/>
  <c r="P45" i="5" s="1"/>
  <c r="O13" i="5"/>
  <c r="O26" i="5" s="1"/>
  <c r="O45" i="5" s="1"/>
  <c r="N13" i="5"/>
  <c r="M13" i="5"/>
  <c r="M26" i="5" s="1"/>
  <c r="L13" i="5"/>
  <c r="K13" i="5"/>
  <c r="J13" i="5"/>
  <c r="J26" i="5" s="1"/>
  <c r="I13" i="5"/>
  <c r="H13" i="5"/>
  <c r="H26" i="5" s="1"/>
  <c r="G13" i="5"/>
  <c r="G26" i="5" s="1"/>
  <c r="G45" i="5" s="1"/>
  <c r="F13" i="5"/>
  <c r="E13" i="5"/>
  <c r="E26" i="5" s="1"/>
  <c r="D13" i="5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W44" i="6"/>
  <c r="M44" i="6"/>
  <c r="E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V37" i="6"/>
  <c r="V44" i="6" s="1"/>
  <c r="U37" i="6"/>
  <c r="U44" i="6" s="1"/>
  <c r="T37" i="6"/>
  <c r="T44" i="6" s="1"/>
  <c r="S37" i="6"/>
  <c r="S44" i="6" s="1"/>
  <c r="R37" i="6"/>
  <c r="R44" i="6" s="1"/>
  <c r="Q37" i="6"/>
  <c r="Q44" i="6" s="1"/>
  <c r="P37" i="6"/>
  <c r="O37" i="6"/>
  <c r="O44" i="6" s="1"/>
  <c r="N37" i="6"/>
  <c r="N44" i="6" s="1"/>
  <c r="M37" i="6"/>
  <c r="L37" i="6"/>
  <c r="L44" i="6" s="1"/>
  <c r="K37" i="6"/>
  <c r="K44" i="6" s="1"/>
  <c r="J37" i="6"/>
  <c r="J44" i="6" s="1"/>
  <c r="I37" i="6"/>
  <c r="I44" i="6" s="1"/>
  <c r="H37" i="6"/>
  <c r="G37" i="6"/>
  <c r="G44" i="6" s="1"/>
  <c r="F37" i="6"/>
  <c r="F44" i="6" s="1"/>
  <c r="E37" i="6"/>
  <c r="D37" i="6"/>
  <c r="D44" i="6" s="1"/>
  <c r="C37" i="6"/>
  <c r="C44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J26" i="6" s="1"/>
  <c r="J45" i="6" s="1"/>
  <c r="I25" i="6"/>
  <c r="H25" i="6"/>
  <c r="G25" i="6"/>
  <c r="F25" i="6"/>
  <c r="E25" i="6"/>
  <c r="D25" i="6"/>
  <c r="C25" i="6"/>
  <c r="AA13" i="6"/>
  <c r="AA26" i="6" s="1"/>
  <c r="AA45" i="6" s="1"/>
  <c r="Y13" i="6"/>
  <c r="Y26" i="6" s="1"/>
  <c r="X13" i="6"/>
  <c r="W13" i="6"/>
  <c r="V13" i="6"/>
  <c r="U13" i="6"/>
  <c r="U26" i="6" s="1"/>
  <c r="U45" i="6" s="1"/>
  <c r="T13" i="6"/>
  <c r="T26" i="6" s="1"/>
  <c r="T45" i="6" s="1"/>
  <c r="S13" i="6"/>
  <c r="R13" i="6"/>
  <c r="Q13" i="6"/>
  <c r="Q26" i="6" s="1"/>
  <c r="P13" i="6"/>
  <c r="P26" i="6" s="1"/>
  <c r="O13" i="6"/>
  <c r="N13" i="6"/>
  <c r="M13" i="6"/>
  <c r="M26" i="6" s="1"/>
  <c r="M45" i="6" s="1"/>
  <c r="L13" i="6"/>
  <c r="L26" i="6" s="1"/>
  <c r="L45" i="6" s="1"/>
  <c r="K13" i="6"/>
  <c r="K26" i="6" s="1"/>
  <c r="K45" i="6" s="1"/>
  <c r="J13" i="6"/>
  <c r="I13" i="6"/>
  <c r="I26" i="6" s="1"/>
  <c r="H13" i="6"/>
  <c r="H26" i="6" s="1"/>
  <c r="G13" i="6"/>
  <c r="F13" i="6"/>
  <c r="E13" i="6"/>
  <c r="E26" i="6" s="1"/>
  <c r="D13" i="6"/>
  <c r="D26" i="6" s="1"/>
  <c r="D45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X44" i="7" s="1"/>
  <c r="W37" i="7"/>
  <c r="W44" i="7" s="1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O37" i="7"/>
  <c r="O44" i="7" s="1"/>
  <c r="N37" i="7"/>
  <c r="N44" i="7" s="1"/>
  <c r="M37" i="7"/>
  <c r="L37" i="7"/>
  <c r="L44" i="7" s="1"/>
  <c r="K37" i="7"/>
  <c r="J37" i="7"/>
  <c r="I37" i="7"/>
  <c r="I44" i="7" s="1"/>
  <c r="H37" i="7"/>
  <c r="G37" i="7"/>
  <c r="G44" i="7" s="1"/>
  <c r="F37" i="7"/>
  <c r="F44" i="7" s="1"/>
  <c r="E37" i="7"/>
  <c r="E44" i="7" s="1"/>
  <c r="D37" i="7"/>
  <c r="D44" i="7" s="1"/>
  <c r="C37" i="7"/>
  <c r="W26" i="7"/>
  <c r="V26" i="7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X13" i="7"/>
  <c r="X26" i="7" s="1"/>
  <c r="W13" i="7"/>
  <c r="V13" i="7"/>
  <c r="U13" i="7"/>
  <c r="U26" i="7" s="1"/>
  <c r="U45" i="7" s="1"/>
  <c r="T13" i="7"/>
  <c r="T26" i="7" s="1"/>
  <c r="T45" i="7" s="1"/>
  <c r="S13" i="7"/>
  <c r="R13" i="7"/>
  <c r="R26" i="7" s="1"/>
  <c r="R45" i="7" s="1"/>
  <c r="Q13" i="7"/>
  <c r="P13" i="7"/>
  <c r="P26" i="7" s="1"/>
  <c r="O13" i="7"/>
  <c r="O26" i="7" s="1"/>
  <c r="N13" i="7"/>
  <c r="N26" i="7" s="1"/>
  <c r="M13" i="7"/>
  <c r="M26" i="7" s="1"/>
  <c r="L13" i="7"/>
  <c r="L26" i="7" s="1"/>
  <c r="K13" i="7"/>
  <c r="K26" i="7" s="1"/>
  <c r="J13" i="7"/>
  <c r="J26" i="7" s="1"/>
  <c r="I13" i="7"/>
  <c r="H13" i="7"/>
  <c r="H26" i="7" s="1"/>
  <c r="G13" i="7"/>
  <c r="F13" i="7"/>
  <c r="F26" i="7" s="1"/>
  <c r="E13" i="7"/>
  <c r="E26" i="7" s="1"/>
  <c r="E45" i="7" s="1"/>
  <c r="D13" i="7"/>
  <c r="C13" i="7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4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I44" i="8" s="1"/>
  <c r="H43" i="8"/>
  <c r="G43" i="8"/>
  <c r="F43" i="8"/>
  <c r="E43" i="8"/>
  <c r="D43" i="8"/>
  <c r="C43" i="8"/>
  <c r="AA37" i="8"/>
  <c r="Y37" i="8"/>
  <c r="X37" i="8"/>
  <c r="W37" i="8"/>
  <c r="V37" i="8"/>
  <c r="U37" i="8"/>
  <c r="T37" i="8"/>
  <c r="S37" i="8"/>
  <c r="S44" i="8" s="1"/>
  <c r="R37" i="8"/>
  <c r="R44" i="8" s="1"/>
  <c r="Q37" i="8"/>
  <c r="P37" i="8"/>
  <c r="O37" i="8"/>
  <c r="N37" i="8"/>
  <c r="M37" i="8"/>
  <c r="L37" i="8"/>
  <c r="K37" i="8"/>
  <c r="J37" i="8"/>
  <c r="J44" i="8" s="1"/>
  <c r="I37" i="8"/>
  <c r="H37" i="8"/>
  <c r="G37" i="8"/>
  <c r="F37" i="8"/>
  <c r="E37" i="8"/>
  <c r="D37" i="8"/>
  <c r="C37" i="8"/>
  <c r="AA26" i="8"/>
  <c r="T26" i="8"/>
  <c r="R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X26" i="8" s="1"/>
  <c r="W13" i="8"/>
  <c r="W26" i="8" s="1"/>
  <c r="V13" i="8"/>
  <c r="V26" i="8" s="1"/>
  <c r="U13" i="8"/>
  <c r="U26" i="8" s="1"/>
  <c r="T13" i="8"/>
  <c r="S13" i="8"/>
  <c r="R13" i="8"/>
  <c r="Q13" i="8"/>
  <c r="Q26" i="8" s="1"/>
  <c r="P13" i="8"/>
  <c r="P26" i="8" s="1"/>
  <c r="O13" i="8"/>
  <c r="O26" i="8" s="1"/>
  <c r="N13" i="8"/>
  <c r="N26" i="8" s="1"/>
  <c r="M13" i="8"/>
  <c r="M26" i="8" s="1"/>
  <c r="L13" i="8"/>
  <c r="L26" i="8" s="1"/>
  <c r="K13" i="8"/>
  <c r="K26" i="8" s="1"/>
  <c r="J13" i="8"/>
  <c r="J26" i="8" s="1"/>
  <c r="I13" i="8"/>
  <c r="I26" i="8" s="1"/>
  <c r="H13" i="8"/>
  <c r="G13" i="8"/>
  <c r="F13" i="8"/>
  <c r="F26" i="8" s="1"/>
  <c r="E13" i="8"/>
  <c r="D13" i="8"/>
  <c r="D26" i="8" s="1"/>
  <c r="C13" i="8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Z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G44" i="9" s="1"/>
  <c r="F43" i="9"/>
  <c r="E43" i="9"/>
  <c r="D43" i="9"/>
  <c r="C43" i="9"/>
  <c r="AA37" i="9"/>
  <c r="AA44" i="9" s="1"/>
  <c r="Y37" i="9"/>
  <c r="Y44" i="9" s="1"/>
  <c r="X37" i="9"/>
  <c r="Z37" i="9" s="1"/>
  <c r="W37" i="9"/>
  <c r="V37" i="9"/>
  <c r="U37" i="9"/>
  <c r="U44" i="9" s="1"/>
  <c r="T37" i="9"/>
  <c r="T44" i="9" s="1"/>
  <c r="S37" i="9"/>
  <c r="S44" i="9" s="1"/>
  <c r="R37" i="9"/>
  <c r="Q37" i="9"/>
  <c r="Q44" i="9" s="1"/>
  <c r="P37" i="9"/>
  <c r="P44" i="9" s="1"/>
  <c r="O37" i="9"/>
  <c r="N37" i="9"/>
  <c r="M37" i="9"/>
  <c r="M44" i="9" s="1"/>
  <c r="L37" i="9"/>
  <c r="K37" i="9"/>
  <c r="K44" i="9" s="1"/>
  <c r="J37" i="9"/>
  <c r="I37" i="9"/>
  <c r="H37" i="9"/>
  <c r="G37" i="9"/>
  <c r="F37" i="9"/>
  <c r="E37" i="9"/>
  <c r="E44" i="9" s="1"/>
  <c r="D37" i="9"/>
  <c r="C37" i="9"/>
  <c r="C44" i="9" s="1"/>
  <c r="U26" i="9"/>
  <c r="F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X13" i="9"/>
  <c r="X26" i="9" s="1"/>
  <c r="W13" i="9"/>
  <c r="W26" i="9" s="1"/>
  <c r="V13" i="9"/>
  <c r="V26" i="9" s="1"/>
  <c r="U13" i="9"/>
  <c r="T13" i="9"/>
  <c r="T26" i="9" s="1"/>
  <c r="S13" i="9"/>
  <c r="R13" i="9"/>
  <c r="R26" i="9" s="1"/>
  <c r="Q13" i="9"/>
  <c r="Q26" i="9" s="1"/>
  <c r="Q45" i="9" s="1"/>
  <c r="P13" i="9"/>
  <c r="P26" i="9" s="1"/>
  <c r="O13" i="9"/>
  <c r="O26" i="9" s="1"/>
  <c r="N13" i="9"/>
  <c r="N26" i="9" s="1"/>
  <c r="M13" i="9"/>
  <c r="M26" i="9" s="1"/>
  <c r="M45" i="9" s="1"/>
  <c r="L13" i="9"/>
  <c r="L26" i="9" s="1"/>
  <c r="K13" i="9"/>
  <c r="J13" i="9"/>
  <c r="J26" i="9" s="1"/>
  <c r="I13" i="9"/>
  <c r="I26" i="9" s="1"/>
  <c r="H13" i="9"/>
  <c r="G13" i="9"/>
  <c r="G26" i="9" s="1"/>
  <c r="F13" i="9"/>
  <c r="E13" i="9"/>
  <c r="D13" i="9"/>
  <c r="D26" i="9" s="1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Z43" i="10" s="1"/>
  <c r="W43" i="10"/>
  <c r="V43" i="10"/>
  <c r="U43" i="10"/>
  <c r="U44" i="10" s="1"/>
  <c r="T43" i="10"/>
  <c r="S43" i="10"/>
  <c r="R43" i="10"/>
  <c r="Q43" i="10"/>
  <c r="P43" i="10"/>
  <c r="O43" i="10"/>
  <c r="N43" i="10"/>
  <c r="M43" i="10"/>
  <c r="M44" i="10" s="1"/>
  <c r="L43" i="10"/>
  <c r="K43" i="10"/>
  <c r="J43" i="10"/>
  <c r="I43" i="10"/>
  <c r="H43" i="10"/>
  <c r="G43" i="10"/>
  <c r="F43" i="10"/>
  <c r="E43" i="10"/>
  <c r="E44" i="10" s="1"/>
  <c r="D43" i="10"/>
  <c r="C43" i="10"/>
  <c r="AA37" i="10"/>
  <c r="AA44" i="10" s="1"/>
  <c r="Y37" i="10"/>
  <c r="Y44" i="10" s="1"/>
  <c r="X37" i="10"/>
  <c r="W37" i="10"/>
  <c r="W44" i="10" s="1"/>
  <c r="V37" i="10"/>
  <c r="U37" i="10"/>
  <c r="T37" i="10"/>
  <c r="T44" i="10" s="1"/>
  <c r="S37" i="10"/>
  <c r="R37" i="10"/>
  <c r="Q37" i="10"/>
  <c r="Q44" i="10" s="1"/>
  <c r="P37" i="10"/>
  <c r="O37" i="10"/>
  <c r="O44" i="10" s="1"/>
  <c r="N37" i="10"/>
  <c r="M37" i="10"/>
  <c r="L37" i="10"/>
  <c r="L44" i="10" s="1"/>
  <c r="K37" i="10"/>
  <c r="J37" i="10"/>
  <c r="I37" i="10"/>
  <c r="I44" i="10" s="1"/>
  <c r="H37" i="10"/>
  <c r="G37" i="10"/>
  <c r="G44" i="10" s="1"/>
  <c r="G45" i="10" s="1"/>
  <c r="F37" i="10"/>
  <c r="E37" i="10"/>
  <c r="D37" i="10"/>
  <c r="D44" i="10" s="1"/>
  <c r="C37" i="10"/>
  <c r="AA25" i="10"/>
  <c r="AA26" i="10" s="1"/>
  <c r="AA45" i="10" s="1"/>
  <c r="Y25" i="10"/>
  <c r="X25" i="10"/>
  <c r="Z25" i="10" s="1"/>
  <c r="W25" i="10"/>
  <c r="V25" i="10"/>
  <c r="U25" i="10"/>
  <c r="T25" i="10"/>
  <c r="S25" i="10"/>
  <c r="S26" i="10" s="1"/>
  <c r="R25" i="10"/>
  <c r="Q25" i="10"/>
  <c r="P25" i="10"/>
  <c r="P26" i="10" s="1"/>
  <c r="O25" i="10"/>
  <c r="N25" i="10"/>
  <c r="M25" i="10"/>
  <c r="L25" i="10"/>
  <c r="K25" i="10"/>
  <c r="K26" i="10" s="1"/>
  <c r="J25" i="10"/>
  <c r="I25" i="10"/>
  <c r="H25" i="10"/>
  <c r="H26" i="10" s="1"/>
  <c r="G25" i="10"/>
  <c r="F25" i="10"/>
  <c r="E25" i="10"/>
  <c r="D25" i="10"/>
  <c r="C25" i="10"/>
  <c r="C26" i="10" s="1"/>
  <c r="AA13" i="10"/>
  <c r="Y13" i="10"/>
  <c r="Z13" i="10" s="1"/>
  <c r="X13" i="10"/>
  <c r="W13" i="10"/>
  <c r="W26" i="10" s="1"/>
  <c r="V13" i="10"/>
  <c r="U13" i="10"/>
  <c r="U26" i="10" s="1"/>
  <c r="T13" i="10"/>
  <c r="T26" i="10" s="1"/>
  <c r="T45" i="10" s="1"/>
  <c r="S13" i="10"/>
  <c r="R13" i="10"/>
  <c r="R26" i="10" s="1"/>
  <c r="Q13" i="10"/>
  <c r="P13" i="10"/>
  <c r="O13" i="10"/>
  <c r="O26" i="10" s="1"/>
  <c r="N13" i="10"/>
  <c r="M13" i="10"/>
  <c r="M26" i="10" s="1"/>
  <c r="L13" i="10"/>
  <c r="L26" i="10" s="1"/>
  <c r="L45" i="10" s="1"/>
  <c r="K13" i="10"/>
  <c r="J13" i="10"/>
  <c r="J26" i="10" s="1"/>
  <c r="I13" i="10"/>
  <c r="H13" i="10"/>
  <c r="G13" i="10"/>
  <c r="G26" i="10" s="1"/>
  <c r="F13" i="10"/>
  <c r="E13" i="10"/>
  <c r="E26" i="10" s="1"/>
  <c r="D13" i="10"/>
  <c r="D26" i="10" s="1"/>
  <c r="D45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H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O44" i="11" s="1"/>
  <c r="O45" i="11" s="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Z37" i="11"/>
  <c r="Y37" i="11"/>
  <c r="X37" i="11"/>
  <c r="X44" i="11" s="1"/>
  <c r="Z44" i="11" s="1"/>
  <c r="W37" i="11"/>
  <c r="V37" i="11"/>
  <c r="U37" i="11"/>
  <c r="U44" i="11" s="1"/>
  <c r="T37" i="11"/>
  <c r="S37" i="11"/>
  <c r="R37" i="11"/>
  <c r="R44" i="11" s="1"/>
  <c r="Q37" i="11"/>
  <c r="P37" i="11"/>
  <c r="O37" i="11"/>
  <c r="N37" i="11"/>
  <c r="M37" i="11"/>
  <c r="M44" i="11" s="1"/>
  <c r="L37" i="11"/>
  <c r="K37" i="11"/>
  <c r="J37" i="11"/>
  <c r="J44" i="11" s="1"/>
  <c r="I37" i="11"/>
  <c r="H37" i="11"/>
  <c r="G37" i="11"/>
  <c r="F37" i="11"/>
  <c r="E37" i="11"/>
  <c r="E44" i="11" s="1"/>
  <c r="D37" i="11"/>
  <c r="C37" i="11"/>
  <c r="AA25" i="11"/>
  <c r="Z25" i="11"/>
  <c r="Y25" i="11"/>
  <c r="X25" i="11"/>
  <c r="X26" i="11" s="1"/>
  <c r="Z26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H26" i="11" s="1"/>
  <c r="G25" i="11"/>
  <c r="F25" i="11"/>
  <c r="E25" i="11"/>
  <c r="D25" i="11"/>
  <c r="C25" i="11"/>
  <c r="AA13" i="11"/>
  <c r="Z13" i="11"/>
  <c r="Y13" i="11"/>
  <c r="X13" i="11"/>
  <c r="W13" i="11"/>
  <c r="W26" i="11" s="1"/>
  <c r="V13" i="11"/>
  <c r="U13" i="11"/>
  <c r="T13" i="11"/>
  <c r="S13" i="11"/>
  <c r="S26" i="11" s="1"/>
  <c r="R13" i="11"/>
  <c r="Q13" i="11"/>
  <c r="P13" i="11"/>
  <c r="O13" i="11"/>
  <c r="O26" i="11" s="1"/>
  <c r="N13" i="11"/>
  <c r="M13" i="11"/>
  <c r="L13" i="11"/>
  <c r="K13" i="11"/>
  <c r="J13" i="11"/>
  <c r="J26" i="11" s="1"/>
  <c r="I13" i="11"/>
  <c r="H13" i="11"/>
  <c r="G13" i="11"/>
  <c r="G26" i="11" s="1"/>
  <c r="F13" i="11"/>
  <c r="E13" i="11"/>
  <c r="D13" i="1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Y43" i="12"/>
  <c r="X43" i="12"/>
  <c r="Z43" i="12" s="1"/>
  <c r="W43" i="12"/>
  <c r="V43" i="12"/>
  <c r="U43" i="12"/>
  <c r="U44" i="12" s="1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X37" i="12"/>
  <c r="W37" i="12"/>
  <c r="V37" i="12"/>
  <c r="U37" i="12"/>
  <c r="T37" i="12"/>
  <c r="S37" i="12"/>
  <c r="R37" i="12"/>
  <c r="Q37" i="12"/>
  <c r="P37" i="12"/>
  <c r="P44" i="12" s="1"/>
  <c r="O37" i="12"/>
  <c r="N37" i="12"/>
  <c r="N44" i="12" s="1"/>
  <c r="M37" i="12"/>
  <c r="L37" i="12"/>
  <c r="K37" i="12"/>
  <c r="J37" i="12"/>
  <c r="I37" i="12"/>
  <c r="H37" i="12"/>
  <c r="H44" i="12" s="1"/>
  <c r="G37" i="12"/>
  <c r="F37" i="12"/>
  <c r="F44" i="12" s="1"/>
  <c r="E37" i="12"/>
  <c r="D37" i="12"/>
  <c r="C37" i="12"/>
  <c r="Q26" i="12"/>
  <c r="H26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X13" i="12"/>
  <c r="Z13" i="12" s="1"/>
  <c r="W13" i="12"/>
  <c r="V13" i="12"/>
  <c r="U13" i="12"/>
  <c r="U26" i="12" s="1"/>
  <c r="T13" i="12"/>
  <c r="S13" i="12"/>
  <c r="R13" i="12"/>
  <c r="R26" i="12" s="1"/>
  <c r="Q13" i="12"/>
  <c r="P13" i="12"/>
  <c r="P26" i="12" s="1"/>
  <c r="O13" i="12"/>
  <c r="N13" i="12"/>
  <c r="M13" i="12"/>
  <c r="M26" i="12" s="1"/>
  <c r="L13" i="12"/>
  <c r="K13" i="12"/>
  <c r="K26" i="12" s="1"/>
  <c r="J13" i="12"/>
  <c r="J26" i="12" s="1"/>
  <c r="I13" i="12"/>
  <c r="H13" i="12"/>
  <c r="G13" i="12"/>
  <c r="F13" i="12"/>
  <c r="E13" i="12"/>
  <c r="E26" i="12" s="1"/>
  <c r="D13" i="12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3" i="13"/>
  <c r="Y43" i="13"/>
  <c r="X43" i="13"/>
  <c r="Z43" i="13" s="1"/>
  <c r="W43" i="13"/>
  <c r="V43" i="13"/>
  <c r="U43" i="13"/>
  <c r="U44" i="13" s="1"/>
  <c r="T43" i="13"/>
  <c r="T44" i="13" s="1"/>
  <c r="S43" i="13"/>
  <c r="R43" i="13"/>
  <c r="R44" i="13" s="1"/>
  <c r="Q43" i="13"/>
  <c r="P43" i="13"/>
  <c r="O43" i="13"/>
  <c r="N43" i="13"/>
  <c r="M43" i="13"/>
  <c r="M44" i="13" s="1"/>
  <c r="L43" i="13"/>
  <c r="K43" i="13"/>
  <c r="J43" i="13"/>
  <c r="I43" i="13"/>
  <c r="H43" i="13"/>
  <c r="G43" i="13"/>
  <c r="F43" i="13"/>
  <c r="E43" i="13"/>
  <c r="E44" i="13" s="1"/>
  <c r="D43" i="13"/>
  <c r="C43" i="13"/>
  <c r="AA37" i="13"/>
  <c r="Z37" i="13"/>
  <c r="Y37" i="13"/>
  <c r="X37" i="13"/>
  <c r="X44" i="13" s="1"/>
  <c r="Z44" i="13" s="1"/>
  <c r="W37" i="13"/>
  <c r="W44" i="13" s="1"/>
  <c r="V37" i="13"/>
  <c r="U37" i="13"/>
  <c r="T37" i="13"/>
  <c r="S37" i="13"/>
  <c r="R37" i="13"/>
  <c r="Q37" i="13"/>
  <c r="P37" i="13"/>
  <c r="P44" i="13" s="1"/>
  <c r="O37" i="13"/>
  <c r="O44" i="13" s="1"/>
  <c r="N37" i="13"/>
  <c r="N44" i="13" s="1"/>
  <c r="M37" i="13"/>
  <c r="L37" i="13"/>
  <c r="L44" i="13" s="1"/>
  <c r="K37" i="13"/>
  <c r="J37" i="13"/>
  <c r="I37" i="13"/>
  <c r="H37" i="13"/>
  <c r="H44" i="13" s="1"/>
  <c r="G37" i="13"/>
  <c r="G44" i="13" s="1"/>
  <c r="F37" i="13"/>
  <c r="F44" i="13" s="1"/>
  <c r="E37" i="13"/>
  <c r="D37" i="13"/>
  <c r="C37" i="13"/>
  <c r="Q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Y26" i="13" s="1"/>
  <c r="X13" i="13"/>
  <c r="W13" i="13"/>
  <c r="V13" i="13"/>
  <c r="U13" i="13"/>
  <c r="U26" i="13" s="1"/>
  <c r="T13" i="13"/>
  <c r="T26" i="13" s="1"/>
  <c r="S13" i="13"/>
  <c r="R13" i="13"/>
  <c r="Q13" i="13"/>
  <c r="P13" i="13"/>
  <c r="P26" i="13" s="1"/>
  <c r="O13" i="13"/>
  <c r="N13" i="13"/>
  <c r="M13" i="13"/>
  <c r="M26" i="13" s="1"/>
  <c r="M45" i="13" s="1"/>
  <c r="L13" i="13"/>
  <c r="L26" i="13" s="1"/>
  <c r="L45" i="13" s="1"/>
  <c r="K13" i="13"/>
  <c r="K26" i="13" s="1"/>
  <c r="J13" i="13"/>
  <c r="I13" i="13"/>
  <c r="I26" i="13" s="1"/>
  <c r="H13" i="13"/>
  <c r="G13" i="13"/>
  <c r="F13" i="13"/>
  <c r="E13" i="13"/>
  <c r="E26" i="13" s="1"/>
  <c r="E45" i="13" s="1"/>
  <c r="D13" i="13"/>
  <c r="D26" i="13" s="1"/>
  <c r="C13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F44" i="14"/>
  <c r="AA43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Z37" i="14" s="1"/>
  <c r="W37" i="14"/>
  <c r="V37" i="14"/>
  <c r="V44" i="14" s="1"/>
  <c r="U37" i="14"/>
  <c r="U44" i="14" s="1"/>
  <c r="T37" i="14"/>
  <c r="S37" i="14"/>
  <c r="S44" i="14" s="1"/>
  <c r="R37" i="14"/>
  <c r="Q37" i="14"/>
  <c r="Q44" i="14" s="1"/>
  <c r="P37" i="14"/>
  <c r="P44" i="14" s="1"/>
  <c r="O37" i="14"/>
  <c r="N37" i="14"/>
  <c r="N44" i="14" s="1"/>
  <c r="M37" i="14"/>
  <c r="M44" i="14" s="1"/>
  <c r="L37" i="14"/>
  <c r="K37" i="14"/>
  <c r="K44" i="14" s="1"/>
  <c r="J37" i="14"/>
  <c r="J44" i="14" s="1"/>
  <c r="I37" i="14"/>
  <c r="I44" i="14" s="1"/>
  <c r="H37" i="14"/>
  <c r="H44" i="14" s="1"/>
  <c r="G37" i="14"/>
  <c r="F37" i="14"/>
  <c r="E37" i="14"/>
  <c r="E44" i="14" s="1"/>
  <c r="D37" i="14"/>
  <c r="C37" i="14"/>
  <c r="C44" i="14" s="1"/>
  <c r="Y26" i="14"/>
  <c r="Y45" i="14" s="1"/>
  <c r="Q26" i="14"/>
  <c r="Q45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X13" i="14"/>
  <c r="X26" i="14" s="1"/>
  <c r="W13" i="14"/>
  <c r="V13" i="14"/>
  <c r="V26" i="14" s="1"/>
  <c r="U13" i="14"/>
  <c r="U26" i="14" s="1"/>
  <c r="T13" i="14"/>
  <c r="T26" i="14" s="1"/>
  <c r="S13" i="14"/>
  <c r="S26" i="14" s="1"/>
  <c r="R13" i="14"/>
  <c r="Q13" i="14"/>
  <c r="P13" i="14"/>
  <c r="P26" i="14" s="1"/>
  <c r="O13" i="14"/>
  <c r="N13" i="14"/>
  <c r="N26" i="14" s="1"/>
  <c r="N45" i="14" s="1"/>
  <c r="M13" i="14"/>
  <c r="M26" i="14" s="1"/>
  <c r="L13" i="14"/>
  <c r="L26" i="14" s="1"/>
  <c r="K13" i="14"/>
  <c r="K26" i="14" s="1"/>
  <c r="J13" i="14"/>
  <c r="I13" i="14"/>
  <c r="I26" i="14" s="1"/>
  <c r="H13" i="14"/>
  <c r="H26" i="14" s="1"/>
  <c r="G13" i="14"/>
  <c r="F13" i="14"/>
  <c r="F26" i="14" s="1"/>
  <c r="F45" i="14" s="1"/>
  <c r="E13" i="14"/>
  <c r="E26" i="14" s="1"/>
  <c r="D13" i="14"/>
  <c r="D26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Q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X44" i="15" s="1"/>
  <c r="Z44" i="15" s="1"/>
  <c r="W37" i="15"/>
  <c r="V37" i="15"/>
  <c r="V44" i="15" s="1"/>
  <c r="U37" i="15"/>
  <c r="U44" i="15" s="1"/>
  <c r="T37" i="15"/>
  <c r="S37" i="15"/>
  <c r="S44" i="15" s="1"/>
  <c r="R37" i="15"/>
  <c r="R44" i="15" s="1"/>
  <c r="Q37" i="15"/>
  <c r="P37" i="15"/>
  <c r="P44" i="15" s="1"/>
  <c r="O37" i="15"/>
  <c r="N37" i="15"/>
  <c r="N44" i="15" s="1"/>
  <c r="M37" i="15"/>
  <c r="M44" i="15" s="1"/>
  <c r="L37" i="15"/>
  <c r="K37" i="15"/>
  <c r="K44" i="15" s="1"/>
  <c r="J37" i="15"/>
  <c r="J44" i="15" s="1"/>
  <c r="I37" i="15"/>
  <c r="I44" i="15" s="1"/>
  <c r="H37" i="15"/>
  <c r="H44" i="15" s="1"/>
  <c r="G37" i="15"/>
  <c r="F37" i="15"/>
  <c r="F44" i="15" s="1"/>
  <c r="E37" i="15"/>
  <c r="E44" i="15" s="1"/>
  <c r="D37" i="15"/>
  <c r="C37" i="15"/>
  <c r="C44" i="15" s="1"/>
  <c r="T26" i="15"/>
  <c r="Q26" i="15"/>
  <c r="L26" i="15"/>
  <c r="I26" i="15"/>
  <c r="I45" i="15" s="1"/>
  <c r="AA25" i="15"/>
  <c r="Z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Y45" i="15" s="1"/>
  <c r="X13" i="15"/>
  <c r="X26" i="15" s="1"/>
  <c r="W13" i="15"/>
  <c r="V13" i="15"/>
  <c r="V26" i="15" s="1"/>
  <c r="U13" i="15"/>
  <c r="U26" i="15" s="1"/>
  <c r="U45" i="15" s="1"/>
  <c r="T13" i="15"/>
  <c r="S13" i="15"/>
  <c r="S26" i="15" s="1"/>
  <c r="S45" i="15" s="1"/>
  <c r="R13" i="15"/>
  <c r="Q13" i="15"/>
  <c r="P13" i="15"/>
  <c r="P26" i="15" s="1"/>
  <c r="O13" i="15"/>
  <c r="N13" i="15"/>
  <c r="N26" i="15" s="1"/>
  <c r="M13" i="15"/>
  <c r="M26" i="15" s="1"/>
  <c r="M45" i="15" s="1"/>
  <c r="L13" i="15"/>
  <c r="K13" i="15"/>
  <c r="K26" i="15" s="1"/>
  <c r="K45" i="15" s="1"/>
  <c r="J13" i="15"/>
  <c r="I13" i="15"/>
  <c r="H13" i="15"/>
  <c r="H26" i="15" s="1"/>
  <c r="G13" i="15"/>
  <c r="F13" i="15"/>
  <c r="F26" i="15" s="1"/>
  <c r="E13" i="15"/>
  <c r="E26" i="15" s="1"/>
  <c r="E45" i="15" s="1"/>
  <c r="D13" i="15"/>
  <c r="D26" i="15" s="1"/>
  <c r="C13" i="15"/>
  <c r="C26" i="15" s="1"/>
  <c r="C45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Q44" i="16"/>
  <c r="F44" i="16"/>
  <c r="AA43" i="16"/>
  <c r="Z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W37" i="16"/>
  <c r="V37" i="16"/>
  <c r="V44" i="16" s="1"/>
  <c r="U37" i="16"/>
  <c r="U44" i="16" s="1"/>
  <c r="T37" i="16"/>
  <c r="S37" i="16"/>
  <c r="S44" i="16" s="1"/>
  <c r="R37" i="16"/>
  <c r="R44" i="16" s="1"/>
  <c r="Q37" i="16"/>
  <c r="P37" i="16"/>
  <c r="P44" i="16" s="1"/>
  <c r="O37" i="16"/>
  <c r="N37" i="16"/>
  <c r="N44" i="16" s="1"/>
  <c r="M37" i="16"/>
  <c r="M44" i="16" s="1"/>
  <c r="L37" i="16"/>
  <c r="K37" i="16"/>
  <c r="K44" i="16" s="1"/>
  <c r="J37" i="16"/>
  <c r="J44" i="16" s="1"/>
  <c r="I37" i="16"/>
  <c r="I44" i="16" s="1"/>
  <c r="H37" i="16"/>
  <c r="H44" i="16" s="1"/>
  <c r="G37" i="16"/>
  <c r="F37" i="16"/>
  <c r="E37" i="16"/>
  <c r="E44" i="16" s="1"/>
  <c r="D37" i="16"/>
  <c r="C37" i="16"/>
  <c r="C44" i="16" s="1"/>
  <c r="L26" i="16"/>
  <c r="AA25" i="16"/>
  <c r="Z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Y26" i="16" s="1"/>
  <c r="Y45" i="16" s="1"/>
  <c r="X13" i="16"/>
  <c r="X26" i="16" s="1"/>
  <c r="W13" i="16"/>
  <c r="V13" i="16"/>
  <c r="V26" i="16" s="1"/>
  <c r="U13" i="16"/>
  <c r="U26" i="16" s="1"/>
  <c r="U45" i="16" s="1"/>
  <c r="T13" i="16"/>
  <c r="T26" i="16" s="1"/>
  <c r="S13" i="16"/>
  <c r="S26" i="16" s="1"/>
  <c r="R13" i="16"/>
  <c r="Q13" i="16"/>
  <c r="Q26" i="16" s="1"/>
  <c r="Q45" i="16" s="1"/>
  <c r="P13" i="16"/>
  <c r="P26" i="16" s="1"/>
  <c r="P45" i="16" s="1"/>
  <c r="O13" i="16"/>
  <c r="N13" i="16"/>
  <c r="N26" i="16" s="1"/>
  <c r="M13" i="16"/>
  <c r="M26" i="16" s="1"/>
  <c r="M45" i="16" s="1"/>
  <c r="L13" i="16"/>
  <c r="K13" i="16"/>
  <c r="K26" i="16" s="1"/>
  <c r="J13" i="16"/>
  <c r="I13" i="16"/>
  <c r="I26" i="16" s="1"/>
  <c r="I45" i="16" s="1"/>
  <c r="H13" i="16"/>
  <c r="H26" i="16" s="1"/>
  <c r="H45" i="16" s="1"/>
  <c r="G13" i="16"/>
  <c r="F13" i="16"/>
  <c r="F26" i="16" s="1"/>
  <c r="E13" i="16"/>
  <c r="E26" i="16" s="1"/>
  <c r="E45" i="16" s="1"/>
  <c r="D13" i="16"/>
  <c r="D26" i="16" s="1"/>
  <c r="C13" i="16"/>
  <c r="C26" i="16" s="1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F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X44" i="17" s="1"/>
  <c r="W37" i="17"/>
  <c r="V37" i="17"/>
  <c r="V44" i="17" s="1"/>
  <c r="U37" i="17"/>
  <c r="T37" i="17"/>
  <c r="T44" i="17" s="1"/>
  <c r="S37" i="17"/>
  <c r="S44" i="17" s="1"/>
  <c r="R37" i="17"/>
  <c r="R44" i="17" s="1"/>
  <c r="Q37" i="17"/>
  <c r="P37" i="17"/>
  <c r="P44" i="17" s="1"/>
  <c r="O37" i="17"/>
  <c r="N37" i="17"/>
  <c r="N44" i="17" s="1"/>
  <c r="M37" i="17"/>
  <c r="L37" i="17"/>
  <c r="L44" i="17" s="1"/>
  <c r="K37" i="17"/>
  <c r="K44" i="17" s="1"/>
  <c r="J37" i="17"/>
  <c r="J44" i="17" s="1"/>
  <c r="I37" i="17"/>
  <c r="H37" i="17"/>
  <c r="H44" i="17" s="1"/>
  <c r="G37" i="17"/>
  <c r="F37" i="17"/>
  <c r="E37" i="17"/>
  <c r="E44" i="17" s="1"/>
  <c r="D37" i="17"/>
  <c r="D44" i="17" s="1"/>
  <c r="C37" i="17"/>
  <c r="C44" i="17" s="1"/>
  <c r="G26" i="17"/>
  <c r="AA25" i="17"/>
  <c r="Z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X26" i="17" s="1"/>
  <c r="W13" i="17"/>
  <c r="W26" i="17" s="1"/>
  <c r="V13" i="17"/>
  <c r="V26" i="17" s="1"/>
  <c r="U13" i="17"/>
  <c r="U26" i="17" s="1"/>
  <c r="T13" i="17"/>
  <c r="T26" i="17" s="1"/>
  <c r="S13" i="17"/>
  <c r="S26" i="17" s="1"/>
  <c r="R13" i="17"/>
  <c r="Q13" i="17"/>
  <c r="Q26" i="17" s="1"/>
  <c r="P13" i="17"/>
  <c r="P26" i="17" s="1"/>
  <c r="P45" i="17" s="1"/>
  <c r="O13" i="17"/>
  <c r="O26" i="17" s="1"/>
  <c r="N13" i="17"/>
  <c r="N26" i="17" s="1"/>
  <c r="M13" i="17"/>
  <c r="M26" i="17" s="1"/>
  <c r="L13" i="17"/>
  <c r="L26" i="17" s="1"/>
  <c r="K13" i="17"/>
  <c r="K26" i="17" s="1"/>
  <c r="J13" i="17"/>
  <c r="I13" i="17"/>
  <c r="I26" i="17" s="1"/>
  <c r="H13" i="17"/>
  <c r="H26" i="17" s="1"/>
  <c r="H45" i="17" s="1"/>
  <c r="G13" i="17"/>
  <c r="F13" i="17"/>
  <c r="F26" i="17" s="1"/>
  <c r="E13" i="17"/>
  <c r="E26" i="17" s="1"/>
  <c r="D13" i="17"/>
  <c r="D26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F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X44" i="18" s="1"/>
  <c r="Z44" i="18" s="1"/>
  <c r="W37" i="18"/>
  <c r="V37" i="18"/>
  <c r="V44" i="18" s="1"/>
  <c r="U37" i="18"/>
  <c r="U44" i="18" s="1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N37" i="18"/>
  <c r="N44" i="18" s="1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F37" i="18"/>
  <c r="E37" i="18"/>
  <c r="E44" i="18" s="1"/>
  <c r="D37" i="18"/>
  <c r="D44" i="18" s="1"/>
  <c r="C37" i="18"/>
  <c r="C44" i="18" s="1"/>
  <c r="L26" i="18"/>
  <c r="L45" i="18" s="1"/>
  <c r="I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X13" i="18"/>
  <c r="X26" i="18" s="1"/>
  <c r="Z26" i="18" s="1"/>
  <c r="W13" i="18"/>
  <c r="W26" i="18" s="1"/>
  <c r="V13" i="18"/>
  <c r="V26" i="18" s="1"/>
  <c r="U13" i="18"/>
  <c r="U26" i="18" s="1"/>
  <c r="U45" i="18" s="1"/>
  <c r="T13" i="18"/>
  <c r="T26" i="18" s="1"/>
  <c r="S13" i="18"/>
  <c r="S26" i="18" s="1"/>
  <c r="S45" i="18" s="1"/>
  <c r="R13" i="18"/>
  <c r="R26" i="18" s="1"/>
  <c r="R45" i="18" s="1"/>
  <c r="Q13" i="18"/>
  <c r="Q26" i="18" s="1"/>
  <c r="P13" i="18"/>
  <c r="P26" i="18" s="1"/>
  <c r="O13" i="18"/>
  <c r="O26" i="18" s="1"/>
  <c r="N13" i="18"/>
  <c r="N26" i="18" s="1"/>
  <c r="M13" i="18"/>
  <c r="M26" i="18" s="1"/>
  <c r="M45" i="18" s="1"/>
  <c r="L13" i="18"/>
  <c r="K13" i="18"/>
  <c r="K26" i="18" s="1"/>
  <c r="K45" i="18" s="1"/>
  <c r="J13" i="18"/>
  <c r="I13" i="18"/>
  <c r="H13" i="18"/>
  <c r="H26" i="18" s="1"/>
  <c r="G13" i="18"/>
  <c r="G26" i="18" s="1"/>
  <c r="F13" i="18"/>
  <c r="F26" i="18" s="1"/>
  <c r="F45" i="18" s="1"/>
  <c r="E13" i="18"/>
  <c r="E26" i="18" s="1"/>
  <c r="E45" i="18" s="1"/>
  <c r="D13" i="18"/>
  <c r="D26" i="18" s="1"/>
  <c r="D45" i="18" s="1"/>
  <c r="C13" i="18"/>
  <c r="C26" i="18" s="1"/>
  <c r="C45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T44" i="19"/>
  <c r="O44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Z44" i="19" s="1"/>
  <c r="W37" i="19"/>
  <c r="V37" i="19"/>
  <c r="V44" i="19" s="1"/>
  <c r="U37" i="19"/>
  <c r="U44" i="19" s="1"/>
  <c r="T37" i="19"/>
  <c r="S37" i="19"/>
  <c r="S44" i="19" s="1"/>
  <c r="R37" i="19"/>
  <c r="Q37" i="19"/>
  <c r="Q44" i="19" s="1"/>
  <c r="P37" i="19"/>
  <c r="P44" i="19" s="1"/>
  <c r="O37" i="19"/>
  <c r="N37" i="19"/>
  <c r="N44" i="19" s="1"/>
  <c r="M37" i="19"/>
  <c r="M44" i="19" s="1"/>
  <c r="L37" i="19"/>
  <c r="L44" i="19" s="1"/>
  <c r="K37" i="19"/>
  <c r="K44" i="19" s="1"/>
  <c r="J37" i="19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C44" i="19" s="1"/>
  <c r="O26" i="19"/>
  <c r="AA25" i="19"/>
  <c r="Y25" i="19"/>
  <c r="X25" i="19"/>
  <c r="Z25" i="19" s="1"/>
  <c r="W25" i="19"/>
  <c r="W26" i="19" s="1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G26" i="19" s="1"/>
  <c r="G45" i="19" s="1"/>
  <c r="F25" i="19"/>
  <c r="E25" i="19"/>
  <c r="D25" i="19"/>
  <c r="C25" i="19"/>
  <c r="AA13" i="19"/>
  <c r="AA26" i="19" s="1"/>
  <c r="Y13" i="19"/>
  <c r="Y26" i="19" s="1"/>
  <c r="X13" i="19"/>
  <c r="Z13" i="19" s="1"/>
  <c r="W13" i="19"/>
  <c r="V13" i="19"/>
  <c r="V26" i="19" s="1"/>
  <c r="U13" i="19"/>
  <c r="T13" i="19"/>
  <c r="S13" i="19"/>
  <c r="S26" i="19" s="1"/>
  <c r="S45" i="19" s="1"/>
  <c r="R13" i="19"/>
  <c r="R26" i="19" s="1"/>
  <c r="Q13" i="19"/>
  <c r="Q26" i="19" s="1"/>
  <c r="P13" i="19"/>
  <c r="O13" i="19"/>
  <c r="N13" i="19"/>
  <c r="N26" i="19" s="1"/>
  <c r="N45" i="19" s="1"/>
  <c r="M13" i="19"/>
  <c r="L13" i="19"/>
  <c r="K13" i="19"/>
  <c r="K26" i="19" s="1"/>
  <c r="K45" i="19" s="1"/>
  <c r="J13" i="19"/>
  <c r="I13" i="19"/>
  <c r="I26" i="19" s="1"/>
  <c r="I45" i="19" s="1"/>
  <c r="H13" i="19"/>
  <c r="H26" i="19" s="1"/>
  <c r="H45" i="19" s="1"/>
  <c r="G13" i="19"/>
  <c r="F13" i="19"/>
  <c r="F26" i="19" s="1"/>
  <c r="E13" i="19"/>
  <c r="D13" i="19"/>
  <c r="D26" i="19" s="1"/>
  <c r="C13" i="19"/>
  <c r="C26" i="19" s="1"/>
  <c r="C45" i="19" s="1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X44" i="20"/>
  <c r="Z44" i="20" s="1"/>
  <c r="O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Z37" i="20" s="1"/>
  <c r="W37" i="20"/>
  <c r="W44" i="20" s="1"/>
  <c r="V37" i="20"/>
  <c r="V44" i="20" s="1"/>
  <c r="U37" i="20"/>
  <c r="U44" i="20" s="1"/>
  <c r="T37" i="20"/>
  <c r="T44" i="20" s="1"/>
  <c r="S37" i="20"/>
  <c r="S44" i="20" s="1"/>
  <c r="R37" i="20"/>
  <c r="R44" i="20" s="1"/>
  <c r="Q37" i="20"/>
  <c r="P37" i="20"/>
  <c r="P44" i="20" s="1"/>
  <c r="O37" i="20"/>
  <c r="N37" i="20"/>
  <c r="N44" i="20" s="1"/>
  <c r="M37" i="20"/>
  <c r="M44" i="20" s="1"/>
  <c r="M45" i="20" s="1"/>
  <c r="L37" i="20"/>
  <c r="K37" i="20"/>
  <c r="K44" i="20" s="1"/>
  <c r="J37" i="20"/>
  <c r="J44" i="20" s="1"/>
  <c r="I37" i="20"/>
  <c r="I44" i="20" s="1"/>
  <c r="H37" i="20"/>
  <c r="H44" i="20" s="1"/>
  <c r="G37" i="20"/>
  <c r="F37" i="20"/>
  <c r="F44" i="20" s="1"/>
  <c r="E37" i="20"/>
  <c r="E44" i="20" s="1"/>
  <c r="D37" i="20"/>
  <c r="C37" i="20"/>
  <c r="C44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Y26" i="20" s="1"/>
  <c r="X13" i="20"/>
  <c r="W13" i="20"/>
  <c r="V13" i="20"/>
  <c r="V26" i="20" s="1"/>
  <c r="U13" i="20"/>
  <c r="U26" i="20" s="1"/>
  <c r="T13" i="20"/>
  <c r="T26" i="20" s="1"/>
  <c r="S13" i="20"/>
  <c r="S26" i="20" s="1"/>
  <c r="S45" i="20" s="1"/>
  <c r="R13" i="20"/>
  <c r="R26" i="20" s="1"/>
  <c r="R45" i="20" s="1"/>
  <c r="Q13" i="20"/>
  <c r="Q26" i="20" s="1"/>
  <c r="P13" i="20"/>
  <c r="P26" i="20" s="1"/>
  <c r="P45" i="20" s="1"/>
  <c r="O13" i="20"/>
  <c r="N13" i="20"/>
  <c r="N26" i="20" s="1"/>
  <c r="M13" i="20"/>
  <c r="M26" i="20" s="1"/>
  <c r="L13" i="20"/>
  <c r="L26" i="20" s="1"/>
  <c r="K13" i="20"/>
  <c r="J13" i="20"/>
  <c r="J26" i="20" s="1"/>
  <c r="J45" i="20" s="1"/>
  <c r="I13" i="20"/>
  <c r="H13" i="20"/>
  <c r="H26" i="20" s="1"/>
  <c r="H45" i="20" s="1"/>
  <c r="G13" i="20"/>
  <c r="F13" i="20"/>
  <c r="F26" i="20" s="1"/>
  <c r="E13" i="20"/>
  <c r="E26" i="20" s="1"/>
  <c r="D13" i="20"/>
  <c r="D26" i="20" s="1"/>
  <c r="C13" i="20"/>
  <c r="C26" i="20" s="1"/>
  <c r="C45" i="20" s="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4" i="21"/>
  <c r="K44" i="21"/>
  <c r="AA43" i="21"/>
  <c r="Y43" i="21"/>
  <c r="X43" i="21"/>
  <c r="Z43" i="21" s="1"/>
  <c r="W43" i="21"/>
  <c r="V43" i="21"/>
  <c r="U43" i="21"/>
  <c r="T43" i="21"/>
  <c r="T44" i="21" s="1"/>
  <c r="S43" i="21"/>
  <c r="R43" i="21"/>
  <c r="Q43" i="21"/>
  <c r="P43" i="21"/>
  <c r="O43" i="21"/>
  <c r="N43" i="21"/>
  <c r="M43" i="21"/>
  <c r="L43" i="21"/>
  <c r="L44" i="21" s="1"/>
  <c r="K43" i="21"/>
  <c r="J43" i="21"/>
  <c r="I43" i="21"/>
  <c r="H43" i="21"/>
  <c r="G43" i="21"/>
  <c r="F43" i="21"/>
  <c r="E43" i="21"/>
  <c r="D43" i="21"/>
  <c r="D44" i="21" s="1"/>
  <c r="C43" i="21"/>
  <c r="AA37" i="21"/>
  <c r="Z37" i="21"/>
  <c r="Y37" i="21"/>
  <c r="Y44" i="21" s="1"/>
  <c r="X37" i="21"/>
  <c r="W37" i="21"/>
  <c r="W44" i="21" s="1"/>
  <c r="V37" i="21"/>
  <c r="U37" i="21"/>
  <c r="U44" i="21" s="1"/>
  <c r="T37" i="21"/>
  <c r="S37" i="21"/>
  <c r="S44" i="21" s="1"/>
  <c r="R37" i="21"/>
  <c r="R44" i="21" s="1"/>
  <c r="Q37" i="21"/>
  <c r="Q44" i="21" s="1"/>
  <c r="P37" i="21"/>
  <c r="O37" i="21"/>
  <c r="O44" i="21" s="1"/>
  <c r="N37" i="21"/>
  <c r="M37" i="21"/>
  <c r="M44" i="21" s="1"/>
  <c r="L37" i="21"/>
  <c r="K37" i="21"/>
  <c r="J37" i="21"/>
  <c r="J44" i="21" s="1"/>
  <c r="I37" i="21"/>
  <c r="I44" i="21" s="1"/>
  <c r="H37" i="21"/>
  <c r="G37" i="21"/>
  <c r="G44" i="21" s="1"/>
  <c r="F37" i="21"/>
  <c r="E37" i="21"/>
  <c r="E44" i="21" s="1"/>
  <c r="D37" i="21"/>
  <c r="C37" i="21"/>
  <c r="C44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Y26" i="21" s="1"/>
  <c r="Y45" i="21" s="1"/>
  <c r="X13" i="21"/>
  <c r="W13" i="21"/>
  <c r="V13" i="21"/>
  <c r="V26" i="21" s="1"/>
  <c r="U13" i="21"/>
  <c r="U26" i="21" s="1"/>
  <c r="T13" i="21"/>
  <c r="T26" i="21" s="1"/>
  <c r="S13" i="21"/>
  <c r="R13" i="21"/>
  <c r="R26" i="21" s="1"/>
  <c r="Q13" i="21"/>
  <c r="Q26" i="21" s="1"/>
  <c r="Q45" i="21" s="1"/>
  <c r="P13" i="21"/>
  <c r="P26" i="21" s="1"/>
  <c r="O13" i="21"/>
  <c r="N13" i="21"/>
  <c r="N26" i="21" s="1"/>
  <c r="M13" i="21"/>
  <c r="M26" i="21" s="1"/>
  <c r="L13" i="21"/>
  <c r="L26" i="21" s="1"/>
  <c r="K13" i="21"/>
  <c r="J13" i="21"/>
  <c r="J26" i="21" s="1"/>
  <c r="I13" i="21"/>
  <c r="I26" i="21" s="1"/>
  <c r="I45" i="21" s="1"/>
  <c r="H13" i="21"/>
  <c r="H26" i="21" s="1"/>
  <c r="G13" i="21"/>
  <c r="F13" i="21"/>
  <c r="F26" i="21" s="1"/>
  <c r="E13" i="21"/>
  <c r="E26" i="21" s="1"/>
  <c r="D13" i="21"/>
  <c r="D26" i="21" s="1"/>
  <c r="C13" i="21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S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W37" i="22"/>
  <c r="W44" i="22" s="1"/>
  <c r="V37" i="22"/>
  <c r="V44" i="22" s="1"/>
  <c r="U37" i="22"/>
  <c r="U44" i="22" s="1"/>
  <c r="T37" i="22"/>
  <c r="S37" i="22"/>
  <c r="R37" i="22"/>
  <c r="R44" i="22" s="1"/>
  <c r="Q37" i="22"/>
  <c r="Q44" i="22" s="1"/>
  <c r="P37" i="22"/>
  <c r="O37" i="22"/>
  <c r="O44" i="22" s="1"/>
  <c r="N37" i="22"/>
  <c r="N44" i="22" s="1"/>
  <c r="M37" i="22"/>
  <c r="M44" i="22" s="1"/>
  <c r="L37" i="22"/>
  <c r="K37" i="22"/>
  <c r="K44" i="22" s="1"/>
  <c r="J37" i="22"/>
  <c r="J44" i="22" s="1"/>
  <c r="I37" i="22"/>
  <c r="I44" i="22" s="1"/>
  <c r="H37" i="22"/>
  <c r="G37" i="22"/>
  <c r="G44" i="22" s="1"/>
  <c r="F37" i="22"/>
  <c r="F44" i="22" s="1"/>
  <c r="E37" i="22"/>
  <c r="E44" i="22" s="1"/>
  <c r="D37" i="22"/>
  <c r="C37" i="22"/>
  <c r="C44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Y26" i="22" s="1"/>
  <c r="Y45" i="22" s="1"/>
  <c r="X13" i="22"/>
  <c r="W13" i="22"/>
  <c r="V13" i="22"/>
  <c r="V26" i="22" s="1"/>
  <c r="U13" i="22"/>
  <c r="U26" i="22" s="1"/>
  <c r="T13" i="22"/>
  <c r="T26" i="22" s="1"/>
  <c r="S13" i="22"/>
  <c r="R13" i="22"/>
  <c r="R26" i="22" s="1"/>
  <c r="R45" i="22" s="1"/>
  <c r="Q13" i="22"/>
  <c r="Q26" i="22" s="1"/>
  <c r="Q45" i="22" s="1"/>
  <c r="P13" i="22"/>
  <c r="P26" i="22" s="1"/>
  <c r="O13" i="22"/>
  <c r="N13" i="22"/>
  <c r="N26" i="22" s="1"/>
  <c r="M13" i="22"/>
  <c r="M26" i="22" s="1"/>
  <c r="L13" i="22"/>
  <c r="L26" i="22" s="1"/>
  <c r="K13" i="22"/>
  <c r="J13" i="22"/>
  <c r="J26" i="22" s="1"/>
  <c r="J45" i="22" s="1"/>
  <c r="I13" i="22"/>
  <c r="I26" i="22" s="1"/>
  <c r="I45" i="22" s="1"/>
  <c r="H13" i="22"/>
  <c r="H26" i="22" s="1"/>
  <c r="G13" i="22"/>
  <c r="F13" i="22"/>
  <c r="F26" i="22" s="1"/>
  <c r="E13" i="22"/>
  <c r="E26" i="22" s="1"/>
  <c r="D13" i="22"/>
  <c r="D26" i="22" s="1"/>
  <c r="C13" i="22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S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Z37" i="23" s="1"/>
  <c r="W37" i="23"/>
  <c r="V37" i="23"/>
  <c r="V44" i="23" s="1"/>
  <c r="U37" i="23"/>
  <c r="T37" i="23"/>
  <c r="S37" i="23"/>
  <c r="R37" i="23"/>
  <c r="R44" i="23" s="1"/>
  <c r="Q37" i="23"/>
  <c r="Q44" i="23" s="1"/>
  <c r="P37" i="23"/>
  <c r="O37" i="23"/>
  <c r="N37" i="23"/>
  <c r="N44" i="23" s="1"/>
  <c r="M37" i="23"/>
  <c r="L37" i="23"/>
  <c r="K37" i="23"/>
  <c r="K44" i="23" s="1"/>
  <c r="J37" i="23"/>
  <c r="J44" i="23" s="1"/>
  <c r="I37" i="23"/>
  <c r="I44" i="23" s="1"/>
  <c r="H37" i="23"/>
  <c r="G37" i="23"/>
  <c r="F37" i="23"/>
  <c r="F44" i="23" s="1"/>
  <c r="E37" i="23"/>
  <c r="D37" i="23"/>
  <c r="C37" i="23"/>
  <c r="C44" i="23" s="1"/>
  <c r="F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Y26" i="23" s="1"/>
  <c r="X13" i="23"/>
  <c r="W13" i="23"/>
  <c r="V13" i="23"/>
  <c r="V26" i="23" s="1"/>
  <c r="U13" i="23"/>
  <c r="U26" i="23" s="1"/>
  <c r="T13" i="23"/>
  <c r="T26" i="23" s="1"/>
  <c r="S13" i="23"/>
  <c r="R13" i="23"/>
  <c r="R26" i="23" s="1"/>
  <c r="R45" i="23" s="1"/>
  <c r="Q13" i="23"/>
  <c r="Q26" i="23" s="1"/>
  <c r="P13" i="23"/>
  <c r="P26" i="23" s="1"/>
  <c r="O13" i="23"/>
  <c r="N13" i="23"/>
  <c r="N26" i="23" s="1"/>
  <c r="M13" i="23"/>
  <c r="M26" i="23" s="1"/>
  <c r="L13" i="23"/>
  <c r="L26" i="23" s="1"/>
  <c r="K13" i="23"/>
  <c r="J13" i="23"/>
  <c r="J26" i="23" s="1"/>
  <c r="J45" i="23" s="1"/>
  <c r="I13" i="23"/>
  <c r="I26" i="23" s="1"/>
  <c r="H13" i="23"/>
  <c r="H26" i="23" s="1"/>
  <c r="G13" i="23"/>
  <c r="F13" i="23"/>
  <c r="E13" i="23"/>
  <c r="E26" i="23" s="1"/>
  <c r="D13" i="23"/>
  <c r="D26" i="23" s="1"/>
  <c r="C13" i="23"/>
  <c r="AA50" i="24"/>
  <c r="Y50" i="24"/>
  <c r="Z50" i="24" s="1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4" i="24"/>
  <c r="S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Y44" i="24" s="1"/>
  <c r="X37" i="24"/>
  <c r="W37" i="24"/>
  <c r="W44" i="24" s="1"/>
  <c r="V37" i="24"/>
  <c r="V44" i="24" s="1"/>
  <c r="U37" i="24"/>
  <c r="U44" i="24" s="1"/>
  <c r="T37" i="24"/>
  <c r="T44" i="24" s="1"/>
  <c r="S37" i="24"/>
  <c r="R37" i="24"/>
  <c r="R44" i="24" s="1"/>
  <c r="Q37" i="24"/>
  <c r="Q44" i="24" s="1"/>
  <c r="P37" i="24"/>
  <c r="O37" i="24"/>
  <c r="O44" i="24" s="1"/>
  <c r="N37" i="24"/>
  <c r="N44" i="24" s="1"/>
  <c r="M37" i="24"/>
  <c r="M44" i="24" s="1"/>
  <c r="L37" i="24"/>
  <c r="L44" i="24" s="1"/>
  <c r="K37" i="24"/>
  <c r="K44" i="24" s="1"/>
  <c r="J37" i="24"/>
  <c r="J44" i="24" s="1"/>
  <c r="I37" i="24"/>
  <c r="I44" i="24" s="1"/>
  <c r="H37" i="24"/>
  <c r="G37" i="24"/>
  <c r="G44" i="24" s="1"/>
  <c r="F37" i="24"/>
  <c r="F44" i="24" s="1"/>
  <c r="E37" i="24"/>
  <c r="E44" i="24" s="1"/>
  <c r="D37" i="24"/>
  <c r="D44" i="24" s="1"/>
  <c r="C37" i="24"/>
  <c r="C44" i="24" s="1"/>
  <c r="F26" i="24"/>
  <c r="F45" i="24" s="1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AA45" i="24" s="1"/>
  <c r="Y13" i="24"/>
  <c r="Y26" i="24" s="1"/>
  <c r="X13" i="24"/>
  <c r="W13" i="24"/>
  <c r="W26" i="24" s="1"/>
  <c r="V13" i="24"/>
  <c r="V26" i="24" s="1"/>
  <c r="U13" i="24"/>
  <c r="U26" i="24" s="1"/>
  <c r="T13" i="24"/>
  <c r="T26" i="24" s="1"/>
  <c r="T45" i="24" s="1"/>
  <c r="S13" i="24"/>
  <c r="S26" i="24" s="1"/>
  <c r="R13" i="24"/>
  <c r="R26" i="24" s="1"/>
  <c r="R45" i="24" s="1"/>
  <c r="Q13" i="24"/>
  <c r="Q26" i="24" s="1"/>
  <c r="P13" i="24"/>
  <c r="P26" i="24" s="1"/>
  <c r="O13" i="24"/>
  <c r="O26" i="24" s="1"/>
  <c r="N13" i="24"/>
  <c r="N26" i="24" s="1"/>
  <c r="N45" i="24" s="1"/>
  <c r="M13" i="24"/>
  <c r="M26" i="24" s="1"/>
  <c r="L13" i="24"/>
  <c r="L26" i="24" s="1"/>
  <c r="L45" i="24" s="1"/>
  <c r="K13" i="24"/>
  <c r="K26" i="24" s="1"/>
  <c r="J13" i="24"/>
  <c r="J26" i="24" s="1"/>
  <c r="J45" i="24" s="1"/>
  <c r="I13" i="24"/>
  <c r="I26" i="24" s="1"/>
  <c r="H13" i="24"/>
  <c r="H26" i="24" s="1"/>
  <c r="G13" i="24"/>
  <c r="G26" i="24" s="1"/>
  <c r="F13" i="24"/>
  <c r="E13" i="24"/>
  <c r="E26" i="24" s="1"/>
  <c r="D13" i="24"/>
  <c r="D26" i="24" s="1"/>
  <c r="C13" i="24"/>
  <c r="C26" i="24" s="1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Z37" i="25" s="1"/>
  <c r="W37" i="25"/>
  <c r="V37" i="25"/>
  <c r="U37" i="25"/>
  <c r="U44" i="25" s="1"/>
  <c r="T37" i="25"/>
  <c r="S37" i="25"/>
  <c r="S44" i="25" s="1"/>
  <c r="R37" i="25"/>
  <c r="Q37" i="25"/>
  <c r="Q44" i="25" s="1"/>
  <c r="P37" i="25"/>
  <c r="O37" i="25"/>
  <c r="N37" i="25"/>
  <c r="M37" i="25"/>
  <c r="M44" i="25" s="1"/>
  <c r="L37" i="25"/>
  <c r="K37" i="25"/>
  <c r="K44" i="25" s="1"/>
  <c r="J37" i="25"/>
  <c r="I37" i="25"/>
  <c r="I44" i="25" s="1"/>
  <c r="H37" i="25"/>
  <c r="G37" i="25"/>
  <c r="G44" i="25" s="1"/>
  <c r="F37" i="25"/>
  <c r="E37" i="25"/>
  <c r="E44" i="25" s="1"/>
  <c r="D37" i="25"/>
  <c r="C37" i="25"/>
  <c r="C44" i="25" s="1"/>
  <c r="T26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K26" i="25" s="1"/>
  <c r="J25" i="25"/>
  <c r="I25" i="25"/>
  <c r="H25" i="25"/>
  <c r="G25" i="25"/>
  <c r="F25" i="25"/>
  <c r="E25" i="25"/>
  <c r="D25" i="25"/>
  <c r="C25" i="25"/>
  <c r="C26" i="25" s="1"/>
  <c r="AA13" i="25"/>
  <c r="Z13" i="25"/>
  <c r="Y13" i="25"/>
  <c r="X13" i="25"/>
  <c r="X26" i="25" s="1"/>
  <c r="W13" i="25"/>
  <c r="V13" i="25"/>
  <c r="V26" i="25" s="1"/>
  <c r="U13" i="25"/>
  <c r="U26" i="25" s="1"/>
  <c r="T13" i="25"/>
  <c r="S13" i="25"/>
  <c r="R13" i="25"/>
  <c r="R26" i="25" s="1"/>
  <c r="Q13" i="25"/>
  <c r="P13" i="25"/>
  <c r="P26" i="25" s="1"/>
  <c r="O13" i="25"/>
  <c r="N13" i="25"/>
  <c r="N26" i="25" s="1"/>
  <c r="M13" i="25"/>
  <c r="M26" i="25" s="1"/>
  <c r="L13" i="25"/>
  <c r="L26" i="25" s="1"/>
  <c r="K13" i="25"/>
  <c r="J13" i="25"/>
  <c r="J26" i="25" s="1"/>
  <c r="I13" i="25"/>
  <c r="H13" i="25"/>
  <c r="H26" i="25" s="1"/>
  <c r="G13" i="25"/>
  <c r="F13" i="25"/>
  <c r="F26" i="25" s="1"/>
  <c r="E13" i="25"/>
  <c r="E26" i="25" s="1"/>
  <c r="D13" i="25"/>
  <c r="D26" i="25" s="1"/>
  <c r="C13" i="25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S44" i="26"/>
  <c r="E44" i="26"/>
  <c r="AA43" i="26"/>
  <c r="Y43" i="26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L44" i="26" s="1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Z37" i="26" s="1"/>
  <c r="W37" i="26"/>
  <c r="W44" i="26" s="1"/>
  <c r="V37" i="26"/>
  <c r="U37" i="26"/>
  <c r="U44" i="26" s="1"/>
  <c r="T37" i="26"/>
  <c r="S37" i="26"/>
  <c r="R37" i="26"/>
  <c r="Q37" i="26"/>
  <c r="Q44" i="26" s="1"/>
  <c r="P37" i="26"/>
  <c r="O37" i="26"/>
  <c r="O44" i="26" s="1"/>
  <c r="N37" i="26"/>
  <c r="M37" i="26"/>
  <c r="M44" i="26" s="1"/>
  <c r="L37" i="26"/>
  <c r="K37" i="26"/>
  <c r="J37" i="26"/>
  <c r="I37" i="26"/>
  <c r="I44" i="26" s="1"/>
  <c r="H37" i="26"/>
  <c r="G37" i="26"/>
  <c r="G44" i="26" s="1"/>
  <c r="F37" i="26"/>
  <c r="E37" i="26"/>
  <c r="D37" i="26"/>
  <c r="C37" i="26"/>
  <c r="C44" i="26" s="1"/>
  <c r="E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X13" i="26"/>
  <c r="Z13" i="26" s="1"/>
  <c r="W13" i="26"/>
  <c r="W26" i="26" s="1"/>
  <c r="W45" i="26" s="1"/>
  <c r="V13" i="26"/>
  <c r="V26" i="26" s="1"/>
  <c r="U13" i="26"/>
  <c r="T13" i="26"/>
  <c r="T26" i="26" s="1"/>
  <c r="S13" i="26"/>
  <c r="S26" i="26" s="1"/>
  <c r="R13" i="26"/>
  <c r="R26" i="26" s="1"/>
  <c r="Q13" i="26"/>
  <c r="Q26" i="26" s="1"/>
  <c r="P13" i="26"/>
  <c r="P26" i="26" s="1"/>
  <c r="O13" i="26"/>
  <c r="O26" i="26" s="1"/>
  <c r="N13" i="26"/>
  <c r="N26" i="26" s="1"/>
  <c r="M13" i="26"/>
  <c r="M26" i="26" s="1"/>
  <c r="L13" i="26"/>
  <c r="L26" i="26" s="1"/>
  <c r="K13" i="26"/>
  <c r="K26" i="26" s="1"/>
  <c r="J13" i="26"/>
  <c r="J26" i="26" s="1"/>
  <c r="I13" i="26"/>
  <c r="I26" i="26" s="1"/>
  <c r="H13" i="26"/>
  <c r="H26" i="26" s="1"/>
  <c r="G13" i="26"/>
  <c r="F13" i="26"/>
  <c r="F26" i="26" s="1"/>
  <c r="E13" i="26"/>
  <c r="D13" i="26"/>
  <c r="D26" i="26" s="1"/>
  <c r="C13" i="26"/>
  <c r="AA50" i="27"/>
  <c r="Z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O44" i="27"/>
  <c r="G44" i="27"/>
  <c r="AA43" i="27"/>
  <c r="Z43" i="27"/>
  <c r="Y43" i="27"/>
  <c r="X43" i="27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X44" i="27" s="1"/>
  <c r="Z44" i="27" s="1"/>
  <c r="W37" i="27"/>
  <c r="W44" i="27" s="1"/>
  <c r="V37" i="27"/>
  <c r="V44" i="27" s="1"/>
  <c r="U37" i="27"/>
  <c r="U44" i="27" s="1"/>
  <c r="T37" i="27"/>
  <c r="S37" i="27"/>
  <c r="S44" i="27" s="1"/>
  <c r="R37" i="27"/>
  <c r="Q37" i="27"/>
  <c r="Q44" i="27" s="1"/>
  <c r="P37" i="27"/>
  <c r="P44" i="27" s="1"/>
  <c r="O37" i="27"/>
  <c r="N37" i="27"/>
  <c r="N44" i="27" s="1"/>
  <c r="M37" i="27"/>
  <c r="M44" i="27" s="1"/>
  <c r="L37" i="27"/>
  <c r="K37" i="27"/>
  <c r="K44" i="27" s="1"/>
  <c r="J37" i="27"/>
  <c r="I37" i="27"/>
  <c r="I44" i="27" s="1"/>
  <c r="H37" i="27"/>
  <c r="H44" i="27" s="1"/>
  <c r="G37" i="27"/>
  <c r="F37" i="27"/>
  <c r="F44" i="27" s="1"/>
  <c r="E37" i="27"/>
  <c r="E44" i="27" s="1"/>
  <c r="D37" i="27"/>
  <c r="C37" i="27"/>
  <c r="C44" i="27" s="1"/>
  <c r="D26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M26" i="27" s="1"/>
  <c r="M45" i="27" s="1"/>
  <c r="L25" i="27"/>
  <c r="K25" i="27"/>
  <c r="J25" i="27"/>
  <c r="I25" i="27"/>
  <c r="H25" i="27"/>
  <c r="G25" i="27"/>
  <c r="F25" i="27"/>
  <c r="E25" i="27"/>
  <c r="E26" i="27" s="1"/>
  <c r="E45" i="27" s="1"/>
  <c r="D25" i="27"/>
  <c r="C25" i="27"/>
  <c r="AA13" i="27"/>
  <c r="AA26" i="27" s="1"/>
  <c r="Y13" i="27"/>
  <c r="Y26" i="27" s="1"/>
  <c r="X13" i="27"/>
  <c r="X26" i="27" s="1"/>
  <c r="Z26" i="27" s="1"/>
  <c r="W13" i="27"/>
  <c r="V13" i="27"/>
  <c r="V26" i="27" s="1"/>
  <c r="V45" i="27" s="1"/>
  <c r="U13" i="27"/>
  <c r="T13" i="27"/>
  <c r="T26" i="27" s="1"/>
  <c r="S13" i="27"/>
  <c r="S26" i="27" s="1"/>
  <c r="S45" i="27" s="1"/>
  <c r="R13" i="27"/>
  <c r="R26" i="27" s="1"/>
  <c r="Q13" i="27"/>
  <c r="Q26" i="27" s="1"/>
  <c r="P13" i="27"/>
  <c r="P26" i="27" s="1"/>
  <c r="P45" i="27" s="1"/>
  <c r="O13" i="27"/>
  <c r="N13" i="27"/>
  <c r="N26" i="27" s="1"/>
  <c r="M13" i="27"/>
  <c r="L13" i="27"/>
  <c r="L26" i="27" s="1"/>
  <c r="K13" i="27"/>
  <c r="K26" i="27" s="1"/>
  <c r="K45" i="27" s="1"/>
  <c r="J13" i="27"/>
  <c r="J26" i="27" s="1"/>
  <c r="I13" i="27"/>
  <c r="I26" i="27" s="1"/>
  <c r="H13" i="27"/>
  <c r="H26" i="27" s="1"/>
  <c r="H45" i="27" s="1"/>
  <c r="G13" i="27"/>
  <c r="F13" i="27"/>
  <c r="F26" i="27" s="1"/>
  <c r="E13" i="27"/>
  <c r="D13" i="27"/>
  <c r="C13" i="27"/>
  <c r="C26" i="27" s="1"/>
  <c r="C45" i="27" s="1"/>
  <c r="AA50" i="28"/>
  <c r="Z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O44" i="28"/>
  <c r="G44" i="28"/>
  <c r="AA43" i="28"/>
  <c r="Z43" i="28"/>
  <c r="Y43" i="28"/>
  <c r="X43" i="28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X44" i="28" s="1"/>
  <c r="Z44" i="28" s="1"/>
  <c r="W37" i="28"/>
  <c r="W44" i="28" s="1"/>
  <c r="V37" i="28"/>
  <c r="V44" i="28" s="1"/>
  <c r="U37" i="28"/>
  <c r="U44" i="28" s="1"/>
  <c r="T37" i="28"/>
  <c r="S37" i="28"/>
  <c r="S44" i="28" s="1"/>
  <c r="R37" i="28"/>
  <c r="R44" i="28" s="1"/>
  <c r="Q37" i="28"/>
  <c r="Q44" i="28" s="1"/>
  <c r="P37" i="28"/>
  <c r="P44" i="28" s="1"/>
  <c r="O37" i="28"/>
  <c r="N37" i="28"/>
  <c r="N44" i="28" s="1"/>
  <c r="M37" i="28"/>
  <c r="M44" i="28" s="1"/>
  <c r="L37" i="28"/>
  <c r="K37" i="28"/>
  <c r="K44" i="28" s="1"/>
  <c r="J37" i="28"/>
  <c r="J44" i="28" s="1"/>
  <c r="I37" i="28"/>
  <c r="I44" i="28" s="1"/>
  <c r="H37" i="28"/>
  <c r="H44" i="28" s="1"/>
  <c r="G37" i="28"/>
  <c r="F37" i="28"/>
  <c r="F44" i="28" s="1"/>
  <c r="E37" i="28"/>
  <c r="E44" i="28" s="1"/>
  <c r="D37" i="28"/>
  <c r="C37" i="28"/>
  <c r="C44" i="28" s="1"/>
  <c r="J26" i="28"/>
  <c r="G26" i="28"/>
  <c r="G45" i="28" s="1"/>
  <c r="AA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AA45" i="28" s="1"/>
  <c r="Y13" i="28"/>
  <c r="Y26" i="28" s="1"/>
  <c r="X13" i="28"/>
  <c r="X26" i="28" s="1"/>
  <c r="W13" i="28"/>
  <c r="W26" i="28" s="1"/>
  <c r="W45" i="28" s="1"/>
  <c r="V13" i="28"/>
  <c r="V26" i="28" s="1"/>
  <c r="V45" i="28" s="1"/>
  <c r="U13" i="28"/>
  <c r="U26" i="28" s="1"/>
  <c r="U45" i="28" s="1"/>
  <c r="T13" i="28"/>
  <c r="T26" i="28" s="1"/>
  <c r="S13" i="28"/>
  <c r="S26" i="28" s="1"/>
  <c r="S45" i="28" s="1"/>
  <c r="R13" i="28"/>
  <c r="R26" i="28" s="1"/>
  <c r="Q13" i="28"/>
  <c r="Q26" i="28" s="1"/>
  <c r="P13" i="28"/>
  <c r="P26" i="28" s="1"/>
  <c r="P45" i="28" s="1"/>
  <c r="O13" i="28"/>
  <c r="O26" i="28" s="1"/>
  <c r="O45" i="28" s="1"/>
  <c r="N13" i="28"/>
  <c r="N26" i="28" s="1"/>
  <c r="N45" i="28" s="1"/>
  <c r="M13" i="28"/>
  <c r="M26" i="28" s="1"/>
  <c r="M45" i="28" s="1"/>
  <c r="L13" i="28"/>
  <c r="L26" i="28" s="1"/>
  <c r="K13" i="28"/>
  <c r="K26" i="28" s="1"/>
  <c r="K45" i="28" s="1"/>
  <c r="J13" i="28"/>
  <c r="I13" i="28"/>
  <c r="I26" i="28" s="1"/>
  <c r="H13" i="28"/>
  <c r="H26" i="28" s="1"/>
  <c r="H45" i="28" s="1"/>
  <c r="G13" i="28"/>
  <c r="F13" i="28"/>
  <c r="F26" i="28" s="1"/>
  <c r="F45" i="28" s="1"/>
  <c r="E13" i="28"/>
  <c r="E26" i="28" s="1"/>
  <c r="E45" i="28" s="1"/>
  <c r="D13" i="28"/>
  <c r="D26" i="28" s="1"/>
  <c r="C13" i="28"/>
  <c r="C26" i="28" s="1"/>
  <c r="C45" i="28" s="1"/>
  <c r="AA50" i="29"/>
  <c r="Z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T44" i="29"/>
  <c r="AA43" i="29"/>
  <c r="Z43" i="29"/>
  <c r="Y43" i="29"/>
  <c r="X43" i="29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Y37" i="29"/>
  <c r="Y44" i="29" s="1"/>
  <c r="X37" i="29"/>
  <c r="X44" i="29" s="1"/>
  <c r="Z44" i="29" s="1"/>
  <c r="W37" i="29"/>
  <c r="W44" i="29" s="1"/>
  <c r="V37" i="29"/>
  <c r="V44" i="29" s="1"/>
  <c r="U37" i="29"/>
  <c r="U44" i="29" s="1"/>
  <c r="T37" i="29"/>
  <c r="S37" i="29"/>
  <c r="S44" i="29" s="1"/>
  <c r="R37" i="29"/>
  <c r="R44" i="29" s="1"/>
  <c r="Q37" i="29"/>
  <c r="Q44" i="29" s="1"/>
  <c r="P37" i="29"/>
  <c r="P44" i="29" s="1"/>
  <c r="O37" i="29"/>
  <c r="O44" i="29" s="1"/>
  <c r="N37" i="29"/>
  <c r="N44" i="29" s="1"/>
  <c r="M37" i="29"/>
  <c r="M44" i="29" s="1"/>
  <c r="L37" i="29"/>
  <c r="L44" i="29" s="1"/>
  <c r="K37" i="29"/>
  <c r="K44" i="29" s="1"/>
  <c r="J37" i="29"/>
  <c r="J44" i="29" s="1"/>
  <c r="I37" i="29"/>
  <c r="I44" i="29" s="1"/>
  <c r="H37" i="29"/>
  <c r="H44" i="29" s="1"/>
  <c r="G37" i="29"/>
  <c r="G44" i="29" s="1"/>
  <c r="F37" i="29"/>
  <c r="F44" i="29" s="1"/>
  <c r="E37" i="29"/>
  <c r="E44" i="29" s="1"/>
  <c r="D37" i="29"/>
  <c r="D44" i="29" s="1"/>
  <c r="C37" i="29"/>
  <c r="C44" i="29" s="1"/>
  <c r="W26" i="29"/>
  <c r="G26" i="29"/>
  <c r="G45" i="29" s="1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O26" i="29" s="1"/>
  <c r="O45" i="29" s="1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Y13" i="29"/>
  <c r="Y26" i="29" s="1"/>
  <c r="X13" i="29"/>
  <c r="Z13" i="29" s="1"/>
  <c r="W13" i="29"/>
  <c r="V13" i="29"/>
  <c r="V26" i="29" s="1"/>
  <c r="U13" i="29"/>
  <c r="U26" i="29" s="1"/>
  <c r="U45" i="29" s="1"/>
  <c r="T13" i="29"/>
  <c r="T26" i="29" s="1"/>
  <c r="T45" i="29" s="1"/>
  <c r="S13" i="29"/>
  <c r="S26" i="29" s="1"/>
  <c r="R13" i="29"/>
  <c r="Q13" i="29"/>
  <c r="Q26" i="29" s="1"/>
  <c r="P13" i="29"/>
  <c r="P26" i="29" s="1"/>
  <c r="P45" i="29" s="1"/>
  <c r="O13" i="29"/>
  <c r="N13" i="29"/>
  <c r="N26" i="29" s="1"/>
  <c r="M13" i="29"/>
  <c r="M26" i="29" s="1"/>
  <c r="L13" i="29"/>
  <c r="L26" i="29" s="1"/>
  <c r="L45" i="29" s="1"/>
  <c r="K13" i="29"/>
  <c r="K26" i="29" s="1"/>
  <c r="J13" i="29"/>
  <c r="I13" i="29"/>
  <c r="I26" i="29" s="1"/>
  <c r="H13" i="29"/>
  <c r="H26" i="29" s="1"/>
  <c r="H45" i="29" s="1"/>
  <c r="G13" i="29"/>
  <c r="F13" i="29"/>
  <c r="F26" i="29" s="1"/>
  <c r="E13" i="29"/>
  <c r="E26" i="29" s="1"/>
  <c r="D13" i="29"/>
  <c r="D26" i="29" s="1"/>
  <c r="D45" i="29" s="1"/>
  <c r="C13" i="29"/>
  <c r="C26" i="29" s="1"/>
  <c r="AA50" i="30"/>
  <c r="Z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U44" i="30"/>
  <c r="T44" i="30"/>
  <c r="AA43" i="30"/>
  <c r="Z43" i="30"/>
  <c r="Y43" i="30"/>
  <c r="X43" i="30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Y37" i="30"/>
  <c r="Y44" i="30" s="1"/>
  <c r="X37" i="30"/>
  <c r="X44" i="30" s="1"/>
  <c r="Z44" i="30" s="1"/>
  <c r="W37" i="30"/>
  <c r="W44" i="30" s="1"/>
  <c r="V37" i="30"/>
  <c r="V44" i="30" s="1"/>
  <c r="U37" i="30"/>
  <c r="T37" i="30"/>
  <c r="S37" i="30"/>
  <c r="S44" i="30" s="1"/>
  <c r="R37" i="30"/>
  <c r="R44" i="30" s="1"/>
  <c r="Q37" i="30"/>
  <c r="Q44" i="30" s="1"/>
  <c r="P37" i="30"/>
  <c r="P44" i="30" s="1"/>
  <c r="O37" i="30"/>
  <c r="O44" i="30" s="1"/>
  <c r="N37" i="30"/>
  <c r="N44" i="30" s="1"/>
  <c r="M37" i="30"/>
  <c r="M44" i="30" s="1"/>
  <c r="L37" i="30"/>
  <c r="L44" i="30" s="1"/>
  <c r="K37" i="30"/>
  <c r="K44" i="30" s="1"/>
  <c r="J37" i="30"/>
  <c r="J44" i="30" s="1"/>
  <c r="I37" i="30"/>
  <c r="I44" i="30" s="1"/>
  <c r="H37" i="30"/>
  <c r="H44" i="30" s="1"/>
  <c r="G37" i="30"/>
  <c r="G44" i="30" s="1"/>
  <c r="F37" i="30"/>
  <c r="F44" i="30" s="1"/>
  <c r="E37" i="30"/>
  <c r="E44" i="30" s="1"/>
  <c r="D37" i="30"/>
  <c r="D44" i="30" s="1"/>
  <c r="C37" i="30"/>
  <c r="C44" i="30" s="1"/>
  <c r="W26" i="30"/>
  <c r="G26" i="30"/>
  <c r="G45" i="30" s="1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O26" i="30" s="1"/>
  <c r="O45" i="30" s="1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Y26" i="30" s="1"/>
  <c r="X13" i="30"/>
  <c r="Z13" i="30" s="1"/>
  <c r="W13" i="30"/>
  <c r="V13" i="30"/>
  <c r="V26" i="30" s="1"/>
  <c r="U13" i="30"/>
  <c r="U26" i="30" s="1"/>
  <c r="U45" i="30" s="1"/>
  <c r="T13" i="30"/>
  <c r="T26" i="30" s="1"/>
  <c r="T45" i="30" s="1"/>
  <c r="S13" i="30"/>
  <c r="S26" i="30" s="1"/>
  <c r="R13" i="30"/>
  <c r="Q13" i="30"/>
  <c r="Q26" i="30" s="1"/>
  <c r="P13" i="30"/>
  <c r="P26" i="30" s="1"/>
  <c r="P45" i="30" s="1"/>
  <c r="O13" i="30"/>
  <c r="N13" i="30"/>
  <c r="N26" i="30" s="1"/>
  <c r="M13" i="30"/>
  <c r="M26" i="30" s="1"/>
  <c r="L13" i="30"/>
  <c r="L26" i="30" s="1"/>
  <c r="K13" i="30"/>
  <c r="K26" i="30" s="1"/>
  <c r="J13" i="30"/>
  <c r="I13" i="30"/>
  <c r="I26" i="30" s="1"/>
  <c r="H13" i="30"/>
  <c r="H26" i="30" s="1"/>
  <c r="H45" i="30" s="1"/>
  <c r="G13" i="30"/>
  <c r="F13" i="30"/>
  <c r="F26" i="30" s="1"/>
  <c r="E13" i="30"/>
  <c r="E26" i="30" s="1"/>
  <c r="D13" i="30"/>
  <c r="D26" i="30" s="1"/>
  <c r="C13" i="30"/>
  <c r="C26" i="30" s="1"/>
  <c r="AA50" i="31"/>
  <c r="Z50" i="31"/>
  <c r="Y50" i="3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U44" i="31"/>
  <c r="M44" i="31"/>
  <c r="L44" i="31"/>
  <c r="I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Y37" i="31"/>
  <c r="Y44" i="31" s="1"/>
  <c r="X37" i="31"/>
  <c r="X44" i="31" s="1"/>
  <c r="Z44" i="31" s="1"/>
  <c r="W37" i="31"/>
  <c r="W44" i="31" s="1"/>
  <c r="V37" i="31"/>
  <c r="V44" i="31" s="1"/>
  <c r="U37" i="31"/>
  <c r="T37" i="31"/>
  <c r="T44" i="31" s="1"/>
  <c r="S37" i="31"/>
  <c r="S44" i="31" s="1"/>
  <c r="R37" i="31"/>
  <c r="R44" i="31" s="1"/>
  <c r="Q37" i="31"/>
  <c r="Q44" i="31" s="1"/>
  <c r="P37" i="31"/>
  <c r="P44" i="31" s="1"/>
  <c r="O37" i="31"/>
  <c r="O44" i="31" s="1"/>
  <c r="N37" i="31"/>
  <c r="N44" i="31" s="1"/>
  <c r="M37" i="31"/>
  <c r="L37" i="31"/>
  <c r="K37" i="31"/>
  <c r="K44" i="31" s="1"/>
  <c r="J37" i="31"/>
  <c r="J44" i="31" s="1"/>
  <c r="I37" i="31"/>
  <c r="H37" i="31"/>
  <c r="H44" i="31" s="1"/>
  <c r="G37" i="31"/>
  <c r="G44" i="31" s="1"/>
  <c r="F37" i="31"/>
  <c r="F44" i="31" s="1"/>
  <c r="E37" i="31"/>
  <c r="E44" i="31" s="1"/>
  <c r="D37" i="31"/>
  <c r="D44" i="31" s="1"/>
  <c r="C37" i="31"/>
  <c r="C44" i="31" s="1"/>
  <c r="T26" i="3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X13" i="31"/>
  <c r="X26" i="31" s="1"/>
  <c r="Z26" i="31" s="1"/>
  <c r="W13" i="31"/>
  <c r="W26" i="31" s="1"/>
  <c r="V13" i="31"/>
  <c r="U13" i="31"/>
  <c r="T13" i="31"/>
  <c r="S13" i="31"/>
  <c r="R13" i="31"/>
  <c r="R26" i="31" s="1"/>
  <c r="R45" i="31" s="1"/>
  <c r="Q13" i="31"/>
  <c r="P13" i="31"/>
  <c r="P26" i="31" s="1"/>
  <c r="P45" i="31" s="1"/>
  <c r="O13" i="31"/>
  <c r="O26" i="31" s="1"/>
  <c r="N13" i="31"/>
  <c r="M13" i="31"/>
  <c r="L13" i="31"/>
  <c r="L26" i="31" s="1"/>
  <c r="L45" i="31" s="1"/>
  <c r="K13" i="31"/>
  <c r="J13" i="31"/>
  <c r="J26" i="31" s="1"/>
  <c r="J45" i="31" s="1"/>
  <c r="I13" i="31"/>
  <c r="H13" i="31"/>
  <c r="H26" i="31" s="1"/>
  <c r="H45" i="31" s="1"/>
  <c r="G13" i="31"/>
  <c r="G26" i="31" s="1"/>
  <c r="F13" i="31"/>
  <c r="E13" i="31"/>
  <c r="D13" i="31"/>
  <c r="D26" i="31" s="1"/>
  <c r="C13" i="3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T44" i="32"/>
  <c r="L44" i="32"/>
  <c r="I44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Y37" i="32"/>
  <c r="Y44" i="32" s="1"/>
  <c r="X37" i="32"/>
  <c r="X44" i="32" s="1"/>
  <c r="Z44" i="32" s="1"/>
  <c r="W37" i="32"/>
  <c r="W44" i="32" s="1"/>
  <c r="V37" i="32"/>
  <c r="V44" i="32" s="1"/>
  <c r="U37" i="32"/>
  <c r="T37" i="32"/>
  <c r="S37" i="32"/>
  <c r="S44" i="32" s="1"/>
  <c r="R37" i="32"/>
  <c r="R44" i="32" s="1"/>
  <c r="Q37" i="32"/>
  <c r="Q44" i="32" s="1"/>
  <c r="P37" i="32"/>
  <c r="P44" i="32" s="1"/>
  <c r="O37" i="32"/>
  <c r="O44" i="32" s="1"/>
  <c r="N37" i="32"/>
  <c r="N44" i="32" s="1"/>
  <c r="M37" i="32"/>
  <c r="L37" i="32"/>
  <c r="K37" i="32"/>
  <c r="K44" i="32" s="1"/>
  <c r="J37" i="32"/>
  <c r="J44" i="32" s="1"/>
  <c r="I37" i="32"/>
  <c r="H37" i="32"/>
  <c r="H44" i="32" s="1"/>
  <c r="G37" i="32"/>
  <c r="G44" i="32" s="1"/>
  <c r="F37" i="32"/>
  <c r="F44" i="32" s="1"/>
  <c r="E37" i="32"/>
  <c r="D37" i="32"/>
  <c r="D44" i="32" s="1"/>
  <c r="C37" i="32"/>
  <c r="C44" i="32" s="1"/>
  <c r="H26" i="32"/>
  <c r="H45" i="32" s="1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L26" i="32" s="1"/>
  <c r="L45" i="32" s="1"/>
  <c r="K25" i="32"/>
  <c r="J25" i="32"/>
  <c r="I25" i="32"/>
  <c r="H25" i="32"/>
  <c r="G25" i="32"/>
  <c r="F25" i="32"/>
  <c r="E25" i="32"/>
  <c r="D25" i="32"/>
  <c r="C25" i="32"/>
  <c r="AA13" i="32"/>
  <c r="AA26" i="32" s="1"/>
  <c r="Z13" i="32"/>
  <c r="Y13" i="32"/>
  <c r="X13" i="32"/>
  <c r="X26" i="32" s="1"/>
  <c r="W13" i="32"/>
  <c r="W26" i="32" s="1"/>
  <c r="V13" i="32"/>
  <c r="U13" i="32"/>
  <c r="U26" i="32" s="1"/>
  <c r="T13" i="32"/>
  <c r="S13" i="32"/>
  <c r="R13" i="32"/>
  <c r="R26" i="32" s="1"/>
  <c r="R45" i="32" s="1"/>
  <c r="Q13" i="32"/>
  <c r="P13" i="32"/>
  <c r="P26" i="32" s="1"/>
  <c r="P45" i="32" s="1"/>
  <c r="O13" i="32"/>
  <c r="O26" i="32" s="1"/>
  <c r="N13" i="32"/>
  <c r="M13" i="32"/>
  <c r="M26" i="32" s="1"/>
  <c r="L13" i="32"/>
  <c r="K13" i="32"/>
  <c r="J13" i="32"/>
  <c r="J26" i="32" s="1"/>
  <c r="J45" i="32" s="1"/>
  <c r="I13" i="32"/>
  <c r="H13" i="32"/>
  <c r="G13" i="32"/>
  <c r="G26" i="32" s="1"/>
  <c r="F13" i="32"/>
  <c r="E13" i="32"/>
  <c r="E26" i="32" s="1"/>
  <c r="D13" i="32"/>
  <c r="C13" i="32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R44" i="33"/>
  <c r="N44" i="33"/>
  <c r="F44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O44" i="33" s="1"/>
  <c r="N43" i="33"/>
  <c r="M43" i="33"/>
  <c r="L43" i="33"/>
  <c r="K43" i="33"/>
  <c r="J43" i="33"/>
  <c r="I43" i="33"/>
  <c r="H43" i="33"/>
  <c r="G43" i="33"/>
  <c r="G44" i="33" s="1"/>
  <c r="F43" i="33"/>
  <c r="E43" i="33"/>
  <c r="D43" i="33"/>
  <c r="C43" i="33"/>
  <c r="AA37" i="33"/>
  <c r="Y37" i="33"/>
  <c r="Y44" i="33" s="1"/>
  <c r="X37" i="33"/>
  <c r="X44" i="33" s="1"/>
  <c r="Z44" i="33" s="1"/>
  <c r="W37" i="33"/>
  <c r="V37" i="33"/>
  <c r="V44" i="33" s="1"/>
  <c r="U37" i="33"/>
  <c r="T37" i="33"/>
  <c r="T44" i="33" s="1"/>
  <c r="S37" i="33"/>
  <c r="S44" i="33" s="1"/>
  <c r="R37" i="33"/>
  <c r="Q37" i="33"/>
  <c r="Q44" i="33" s="1"/>
  <c r="P37" i="33"/>
  <c r="P44" i="33" s="1"/>
  <c r="O37" i="33"/>
  <c r="N37" i="33"/>
  <c r="M37" i="33"/>
  <c r="L37" i="33"/>
  <c r="L44" i="33" s="1"/>
  <c r="K37" i="33"/>
  <c r="K44" i="33" s="1"/>
  <c r="J37" i="33"/>
  <c r="J44" i="33" s="1"/>
  <c r="I37" i="33"/>
  <c r="I44" i="33" s="1"/>
  <c r="H37" i="33"/>
  <c r="H44" i="33" s="1"/>
  <c r="G37" i="33"/>
  <c r="F37" i="33"/>
  <c r="E37" i="33"/>
  <c r="D37" i="33"/>
  <c r="D44" i="33" s="1"/>
  <c r="C37" i="33"/>
  <c r="C44" i="33" s="1"/>
  <c r="U26" i="33"/>
  <c r="Q26" i="33"/>
  <c r="AA25" i="33"/>
  <c r="Y25" i="33"/>
  <c r="X25" i="33"/>
  <c r="Z25" i="33" s="1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I26" i="33" s="1"/>
  <c r="H25" i="33"/>
  <c r="G25" i="33"/>
  <c r="F25" i="33"/>
  <c r="E25" i="33"/>
  <c r="D25" i="33"/>
  <c r="C25" i="33"/>
  <c r="AA13" i="33"/>
  <c r="Z13" i="33"/>
  <c r="Y13" i="33"/>
  <c r="Y26" i="33" s="1"/>
  <c r="X13" i="33"/>
  <c r="X26" i="33" s="1"/>
  <c r="W13" i="33"/>
  <c r="W26" i="33" s="1"/>
  <c r="V13" i="33"/>
  <c r="U13" i="33"/>
  <c r="T13" i="33"/>
  <c r="T26" i="33" s="1"/>
  <c r="T45" i="33" s="1"/>
  <c r="S13" i="33"/>
  <c r="R13" i="33"/>
  <c r="Q13" i="33"/>
  <c r="P13" i="33"/>
  <c r="P26" i="33" s="1"/>
  <c r="O13" i="33"/>
  <c r="O26" i="33" s="1"/>
  <c r="N13" i="33"/>
  <c r="M13" i="33"/>
  <c r="M26" i="33" s="1"/>
  <c r="L13" i="33"/>
  <c r="L26" i="33" s="1"/>
  <c r="K13" i="33"/>
  <c r="J13" i="33"/>
  <c r="I13" i="33"/>
  <c r="H13" i="33"/>
  <c r="H26" i="33" s="1"/>
  <c r="G13" i="33"/>
  <c r="G26" i="33" s="1"/>
  <c r="F13" i="33"/>
  <c r="E13" i="33"/>
  <c r="E26" i="33" s="1"/>
  <c r="D13" i="33"/>
  <c r="D26" i="33" s="1"/>
  <c r="C13" i="33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Y44" i="34"/>
  <c r="Q44" i="34"/>
  <c r="J44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Y37" i="34"/>
  <c r="X37" i="34"/>
  <c r="X44" i="34" s="1"/>
  <c r="Z44" i="34" s="1"/>
  <c r="W37" i="34"/>
  <c r="V37" i="34"/>
  <c r="V44" i="34" s="1"/>
  <c r="U37" i="34"/>
  <c r="U44" i="34" s="1"/>
  <c r="T37" i="34"/>
  <c r="T44" i="34" s="1"/>
  <c r="S37" i="34"/>
  <c r="S44" i="34" s="1"/>
  <c r="R37" i="34"/>
  <c r="R44" i="34" s="1"/>
  <c r="Q37" i="34"/>
  <c r="P37" i="34"/>
  <c r="P44" i="34" s="1"/>
  <c r="O37" i="34"/>
  <c r="N37" i="34"/>
  <c r="N44" i="34" s="1"/>
  <c r="M37" i="34"/>
  <c r="M44" i="34" s="1"/>
  <c r="L37" i="34"/>
  <c r="L44" i="34" s="1"/>
  <c r="K37" i="34"/>
  <c r="K44" i="34" s="1"/>
  <c r="J37" i="34"/>
  <c r="I37" i="34"/>
  <c r="I44" i="34" s="1"/>
  <c r="H37" i="34"/>
  <c r="H44" i="34" s="1"/>
  <c r="G37" i="34"/>
  <c r="F37" i="34"/>
  <c r="F44" i="34" s="1"/>
  <c r="E37" i="34"/>
  <c r="E44" i="34" s="1"/>
  <c r="D37" i="34"/>
  <c r="D44" i="34" s="1"/>
  <c r="C37" i="34"/>
  <c r="C44" i="34" s="1"/>
  <c r="T26" i="34"/>
  <c r="T45" i="34" s="1"/>
  <c r="M26" i="34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AA26" i="34" s="1"/>
  <c r="Y13" i="34"/>
  <c r="Y26" i="34" s="1"/>
  <c r="Y45" i="34" s="1"/>
  <c r="X13" i="34"/>
  <c r="X26" i="34" s="1"/>
  <c r="W13" i="34"/>
  <c r="W26" i="34" s="1"/>
  <c r="V13" i="34"/>
  <c r="V26" i="34" s="1"/>
  <c r="U13" i="34"/>
  <c r="U26" i="34" s="1"/>
  <c r="T13" i="34"/>
  <c r="S13" i="34"/>
  <c r="S26" i="34" s="1"/>
  <c r="R13" i="34"/>
  <c r="Q13" i="34"/>
  <c r="Q26" i="34" s="1"/>
  <c r="Q45" i="34" s="1"/>
  <c r="P13" i="34"/>
  <c r="P26" i="34" s="1"/>
  <c r="O13" i="34"/>
  <c r="O26" i="34" s="1"/>
  <c r="N13" i="34"/>
  <c r="N26" i="34" s="1"/>
  <c r="M13" i="34"/>
  <c r="L13" i="34"/>
  <c r="L26" i="34" s="1"/>
  <c r="L45" i="34" s="1"/>
  <c r="K13" i="34"/>
  <c r="K26" i="34" s="1"/>
  <c r="J13" i="34"/>
  <c r="I13" i="34"/>
  <c r="I26" i="34" s="1"/>
  <c r="H13" i="34"/>
  <c r="H26" i="34" s="1"/>
  <c r="G13" i="34"/>
  <c r="G26" i="34" s="1"/>
  <c r="F13" i="34"/>
  <c r="F26" i="34" s="1"/>
  <c r="E13" i="34"/>
  <c r="E26" i="34" s="1"/>
  <c r="E45" i="34" s="1"/>
  <c r="D13" i="34"/>
  <c r="D26" i="34" s="1"/>
  <c r="D45" i="34" s="1"/>
  <c r="C13" i="34"/>
  <c r="C26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J44" i="35"/>
  <c r="I44" i="35"/>
  <c r="F44" i="35"/>
  <c r="AA43" i="35"/>
  <c r="Z43" i="35"/>
  <c r="Y43" i="35"/>
  <c r="X43" i="35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Y44" i="35" s="1"/>
  <c r="X37" i="35"/>
  <c r="X44" i="35" s="1"/>
  <c r="Z44" i="35" s="1"/>
  <c r="W37" i="35"/>
  <c r="V37" i="35"/>
  <c r="V44" i="35" s="1"/>
  <c r="U37" i="35"/>
  <c r="U44" i="35" s="1"/>
  <c r="T37" i="35"/>
  <c r="T44" i="35" s="1"/>
  <c r="S37" i="35"/>
  <c r="S44" i="35" s="1"/>
  <c r="R37" i="35"/>
  <c r="R44" i="35" s="1"/>
  <c r="Q37" i="35"/>
  <c r="Q44" i="35" s="1"/>
  <c r="P37" i="35"/>
  <c r="P44" i="35" s="1"/>
  <c r="O37" i="35"/>
  <c r="N37" i="35"/>
  <c r="N44" i="35" s="1"/>
  <c r="M37" i="35"/>
  <c r="M44" i="35" s="1"/>
  <c r="L37" i="35"/>
  <c r="K37" i="35"/>
  <c r="K44" i="35" s="1"/>
  <c r="J37" i="35"/>
  <c r="I37" i="35"/>
  <c r="H37" i="35"/>
  <c r="H44" i="35" s="1"/>
  <c r="G37" i="35"/>
  <c r="F37" i="35"/>
  <c r="E37" i="35"/>
  <c r="E44" i="35" s="1"/>
  <c r="D37" i="35"/>
  <c r="D44" i="35" s="1"/>
  <c r="C37" i="35"/>
  <c r="C44" i="35" s="1"/>
  <c r="M26" i="35"/>
  <c r="M45" i="35" s="1"/>
  <c r="I26" i="35"/>
  <c r="I45" i="35" s="1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AA45" i="35" s="1"/>
  <c r="Y13" i="35"/>
  <c r="Y26" i="35" s="1"/>
  <c r="Y45" i="35" s="1"/>
  <c r="X13" i="35"/>
  <c r="X26" i="35" s="1"/>
  <c r="W13" i="35"/>
  <c r="W26" i="35" s="1"/>
  <c r="V13" i="35"/>
  <c r="V26" i="35" s="1"/>
  <c r="U13" i="35"/>
  <c r="U26" i="35" s="1"/>
  <c r="T13" i="35"/>
  <c r="T26" i="35" s="1"/>
  <c r="T45" i="35" s="1"/>
  <c r="S13" i="35"/>
  <c r="S26" i="35" s="1"/>
  <c r="S45" i="35" s="1"/>
  <c r="R13" i="35"/>
  <c r="Q13" i="35"/>
  <c r="Q26" i="35" s="1"/>
  <c r="Q45" i="35" s="1"/>
  <c r="P13" i="35"/>
  <c r="P26" i="35" s="1"/>
  <c r="P45" i="35" s="1"/>
  <c r="O13" i="35"/>
  <c r="O26" i="35" s="1"/>
  <c r="N13" i="35"/>
  <c r="N26" i="35" s="1"/>
  <c r="M13" i="35"/>
  <c r="L13" i="35"/>
  <c r="L26" i="35" s="1"/>
  <c r="K13" i="35"/>
  <c r="K26" i="35" s="1"/>
  <c r="K45" i="35" s="1"/>
  <c r="J13" i="35"/>
  <c r="I13" i="35"/>
  <c r="H13" i="35"/>
  <c r="H26" i="35" s="1"/>
  <c r="H45" i="35" s="1"/>
  <c r="G13" i="35"/>
  <c r="G26" i="35" s="1"/>
  <c r="F13" i="35"/>
  <c r="F26" i="35" s="1"/>
  <c r="E13" i="35"/>
  <c r="E26" i="35" s="1"/>
  <c r="D13" i="35"/>
  <c r="D26" i="35" s="1"/>
  <c r="C13" i="35"/>
  <c r="C26" i="35" s="1"/>
  <c r="C45" i="35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V44" i="36"/>
  <c r="F44" i="36"/>
  <c r="AA43" i="36"/>
  <c r="Z43" i="36"/>
  <c r="Y43" i="36"/>
  <c r="X43" i="36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Y44" i="36" s="1"/>
  <c r="X37" i="36"/>
  <c r="X44" i="36" s="1"/>
  <c r="Z44" i="36" s="1"/>
  <c r="W37" i="36"/>
  <c r="V37" i="36"/>
  <c r="U37" i="36"/>
  <c r="U44" i="36" s="1"/>
  <c r="T37" i="36"/>
  <c r="T44" i="36" s="1"/>
  <c r="S37" i="36"/>
  <c r="S44" i="36" s="1"/>
  <c r="R37" i="36"/>
  <c r="R44" i="36" s="1"/>
  <c r="Q37" i="36"/>
  <c r="Q44" i="36" s="1"/>
  <c r="P37" i="36"/>
  <c r="P44" i="36" s="1"/>
  <c r="O37" i="36"/>
  <c r="N37" i="36"/>
  <c r="N44" i="36" s="1"/>
  <c r="M37" i="36"/>
  <c r="M44" i="36" s="1"/>
  <c r="L37" i="36"/>
  <c r="L44" i="36" s="1"/>
  <c r="K37" i="36"/>
  <c r="K44" i="36" s="1"/>
  <c r="J37" i="36"/>
  <c r="J44" i="36" s="1"/>
  <c r="I37" i="36"/>
  <c r="I44" i="36" s="1"/>
  <c r="H37" i="36"/>
  <c r="H44" i="36" s="1"/>
  <c r="G37" i="36"/>
  <c r="F37" i="36"/>
  <c r="E37" i="36"/>
  <c r="E44" i="36" s="1"/>
  <c r="D37" i="36"/>
  <c r="D44" i="36" s="1"/>
  <c r="C37" i="36"/>
  <c r="C44" i="36" s="1"/>
  <c r="Y26" i="36"/>
  <c r="Y45" i="36" s="1"/>
  <c r="I26" i="36"/>
  <c r="I45" i="36" s="1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Y13" i="36"/>
  <c r="X13" i="36"/>
  <c r="X26" i="36" s="1"/>
  <c r="W13" i="36"/>
  <c r="W26" i="36" s="1"/>
  <c r="V13" i="36"/>
  <c r="V26" i="36" s="1"/>
  <c r="U13" i="36"/>
  <c r="U26" i="36" s="1"/>
  <c r="U45" i="36" s="1"/>
  <c r="T13" i="36"/>
  <c r="T26" i="36" s="1"/>
  <c r="S13" i="36"/>
  <c r="S26" i="36" s="1"/>
  <c r="R13" i="36"/>
  <c r="Q13" i="36"/>
  <c r="Q26" i="36" s="1"/>
  <c r="Q45" i="36" s="1"/>
  <c r="P13" i="36"/>
  <c r="P26" i="36" s="1"/>
  <c r="P45" i="36" s="1"/>
  <c r="O13" i="36"/>
  <c r="O26" i="36" s="1"/>
  <c r="N13" i="36"/>
  <c r="N26" i="36" s="1"/>
  <c r="M13" i="36"/>
  <c r="M26" i="36" s="1"/>
  <c r="M45" i="36" s="1"/>
  <c r="L13" i="36"/>
  <c r="L26" i="36" s="1"/>
  <c r="K13" i="36"/>
  <c r="K26" i="36" s="1"/>
  <c r="J13" i="36"/>
  <c r="I13" i="36"/>
  <c r="H13" i="36"/>
  <c r="H26" i="36" s="1"/>
  <c r="H45" i="36" s="1"/>
  <c r="G13" i="36"/>
  <c r="G26" i="36" s="1"/>
  <c r="F13" i="36"/>
  <c r="F26" i="36" s="1"/>
  <c r="F45" i="36" s="1"/>
  <c r="E13" i="36"/>
  <c r="E26" i="36" s="1"/>
  <c r="E45" i="36" s="1"/>
  <c r="D13" i="36"/>
  <c r="D26" i="36" s="1"/>
  <c r="C13" i="36"/>
  <c r="C26" i="36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V44" i="37"/>
  <c r="Q44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Y37" i="37"/>
  <c r="Y44" i="37" s="1"/>
  <c r="X37" i="37"/>
  <c r="X44" i="37" s="1"/>
  <c r="Z44" i="37" s="1"/>
  <c r="W37" i="37"/>
  <c r="V37" i="37"/>
  <c r="U37" i="37"/>
  <c r="U44" i="37" s="1"/>
  <c r="T37" i="37"/>
  <c r="T44" i="37" s="1"/>
  <c r="S37" i="37"/>
  <c r="S44" i="37" s="1"/>
  <c r="R37" i="37"/>
  <c r="R44" i="37" s="1"/>
  <c r="Q37" i="37"/>
  <c r="P37" i="37"/>
  <c r="O37" i="37"/>
  <c r="N37" i="37"/>
  <c r="N44" i="37" s="1"/>
  <c r="M37" i="37"/>
  <c r="M44" i="37" s="1"/>
  <c r="L37" i="37"/>
  <c r="L44" i="37" s="1"/>
  <c r="K37" i="37"/>
  <c r="K44" i="37" s="1"/>
  <c r="J37" i="37"/>
  <c r="J44" i="37" s="1"/>
  <c r="I37" i="37"/>
  <c r="I44" i="37" s="1"/>
  <c r="H37" i="37"/>
  <c r="H44" i="37" s="1"/>
  <c r="G37" i="37"/>
  <c r="F37" i="37"/>
  <c r="F44" i="37" s="1"/>
  <c r="E37" i="37"/>
  <c r="E44" i="37" s="1"/>
  <c r="D37" i="37"/>
  <c r="D44" i="37" s="1"/>
  <c r="C37" i="37"/>
  <c r="C44" i="37" s="1"/>
  <c r="Y26" i="37"/>
  <c r="T26" i="37"/>
  <c r="T45" i="37" s="1"/>
  <c r="AA25" i="37"/>
  <c r="Z25" i="37"/>
  <c r="Y25" i="37"/>
  <c r="X25" i="37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Y13" i="37"/>
  <c r="X13" i="37"/>
  <c r="X26" i="37" s="1"/>
  <c r="W13" i="37"/>
  <c r="W26" i="37" s="1"/>
  <c r="V13" i="37"/>
  <c r="V26" i="37" s="1"/>
  <c r="U13" i="37"/>
  <c r="U26" i="37" s="1"/>
  <c r="T13" i="37"/>
  <c r="S13" i="37"/>
  <c r="S26" i="37" s="1"/>
  <c r="R13" i="37"/>
  <c r="Q13" i="37"/>
  <c r="Q26" i="37" s="1"/>
  <c r="Q45" i="37" s="1"/>
  <c r="P13" i="37"/>
  <c r="P26" i="37" s="1"/>
  <c r="O13" i="37"/>
  <c r="O26" i="37" s="1"/>
  <c r="N13" i="37"/>
  <c r="N26" i="37" s="1"/>
  <c r="M13" i="37"/>
  <c r="M26" i="37" s="1"/>
  <c r="L13" i="37"/>
  <c r="L26" i="37" s="1"/>
  <c r="L45" i="37" s="1"/>
  <c r="K13" i="37"/>
  <c r="K26" i="37" s="1"/>
  <c r="J13" i="37"/>
  <c r="I13" i="37"/>
  <c r="I26" i="37" s="1"/>
  <c r="I45" i="37" s="1"/>
  <c r="H13" i="37"/>
  <c r="H26" i="37" s="1"/>
  <c r="G13" i="37"/>
  <c r="G26" i="37" s="1"/>
  <c r="F13" i="37"/>
  <c r="F26" i="37" s="1"/>
  <c r="E13" i="37"/>
  <c r="E26" i="37" s="1"/>
  <c r="E45" i="37" s="1"/>
  <c r="D13" i="37"/>
  <c r="D26" i="37" s="1"/>
  <c r="D45" i="37" s="1"/>
  <c r="C13" i="37"/>
  <c r="C26" i="37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R44" i="38"/>
  <c r="N44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Y44" i="38" s="1"/>
  <c r="X37" i="38"/>
  <c r="X44" i="38" s="1"/>
  <c r="Z44" i="38" s="1"/>
  <c r="W37" i="38"/>
  <c r="W44" i="38" s="1"/>
  <c r="V37" i="38"/>
  <c r="V44" i="38" s="1"/>
  <c r="U37" i="38"/>
  <c r="U44" i="38" s="1"/>
  <c r="T37" i="38"/>
  <c r="T44" i="38" s="1"/>
  <c r="S37" i="38"/>
  <c r="S44" i="38" s="1"/>
  <c r="R37" i="38"/>
  <c r="Q37" i="38"/>
  <c r="Q44" i="38" s="1"/>
  <c r="P37" i="38"/>
  <c r="P44" i="38" s="1"/>
  <c r="O37" i="38"/>
  <c r="O44" i="38" s="1"/>
  <c r="N37" i="38"/>
  <c r="M37" i="38"/>
  <c r="M44" i="38" s="1"/>
  <c r="L37" i="38"/>
  <c r="L44" i="38" s="1"/>
  <c r="K37" i="38"/>
  <c r="K44" i="38" s="1"/>
  <c r="J37" i="38"/>
  <c r="J44" i="38" s="1"/>
  <c r="I37" i="38"/>
  <c r="I44" i="38" s="1"/>
  <c r="H37" i="38"/>
  <c r="H44" i="38" s="1"/>
  <c r="G37" i="38"/>
  <c r="G44" i="38" s="1"/>
  <c r="F37" i="38"/>
  <c r="F44" i="38" s="1"/>
  <c r="E37" i="38"/>
  <c r="E44" i="38" s="1"/>
  <c r="D37" i="38"/>
  <c r="D44" i="38" s="1"/>
  <c r="C37" i="38"/>
  <c r="C44" i="38" s="1"/>
  <c r="U26" i="38"/>
  <c r="U45" i="38" s="1"/>
  <c r="Q26" i="38"/>
  <c r="Q45" i="38" s="1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Y13" i="38"/>
  <c r="Y26" i="38" s="1"/>
  <c r="X13" i="38"/>
  <c r="X26" i="38" s="1"/>
  <c r="W13" i="38"/>
  <c r="W26" i="38" s="1"/>
  <c r="W45" i="38" s="1"/>
  <c r="V13" i="38"/>
  <c r="V26" i="38" s="1"/>
  <c r="U13" i="38"/>
  <c r="T13" i="38"/>
  <c r="T26" i="38" s="1"/>
  <c r="S13" i="38"/>
  <c r="S26" i="38" s="1"/>
  <c r="S45" i="38" s="1"/>
  <c r="R13" i="38"/>
  <c r="R26" i="38" s="1"/>
  <c r="Q13" i="38"/>
  <c r="P13" i="38"/>
  <c r="P26" i="38" s="1"/>
  <c r="O13" i="38"/>
  <c r="O26" i="38" s="1"/>
  <c r="O45" i="38" s="1"/>
  <c r="N13" i="38"/>
  <c r="N26" i="38" s="1"/>
  <c r="M13" i="38"/>
  <c r="L13" i="38"/>
  <c r="L26" i="38" s="1"/>
  <c r="K13" i="38"/>
  <c r="K26" i="38" s="1"/>
  <c r="K45" i="38" s="1"/>
  <c r="J13" i="38"/>
  <c r="J26" i="38" s="1"/>
  <c r="I13" i="38"/>
  <c r="I26" i="38" s="1"/>
  <c r="H13" i="38"/>
  <c r="H26" i="38" s="1"/>
  <c r="G13" i="38"/>
  <c r="G26" i="38" s="1"/>
  <c r="G45" i="38" s="1"/>
  <c r="F13" i="38"/>
  <c r="F26" i="38" s="1"/>
  <c r="E13" i="38"/>
  <c r="D13" i="38"/>
  <c r="D26" i="38" s="1"/>
  <c r="D45" i="38" s="1"/>
  <c r="C13" i="38"/>
  <c r="C26" i="38" s="1"/>
  <c r="C45" i="38" s="1"/>
  <c r="AA50" i="39"/>
  <c r="Y50" i="39"/>
  <c r="X50" i="39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I44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K44" i="39" s="1"/>
  <c r="J43" i="39"/>
  <c r="I43" i="39"/>
  <c r="H43" i="39"/>
  <c r="G43" i="39"/>
  <c r="F43" i="39"/>
  <c r="E43" i="39"/>
  <c r="D43" i="39"/>
  <c r="C43" i="39"/>
  <c r="AA37" i="39"/>
  <c r="Y37" i="39"/>
  <c r="Y44" i="39" s="1"/>
  <c r="X37" i="39"/>
  <c r="X44" i="39" s="1"/>
  <c r="Z44" i="39" s="1"/>
  <c r="W37" i="39"/>
  <c r="W44" i="39" s="1"/>
  <c r="V37" i="39"/>
  <c r="U37" i="39"/>
  <c r="U44" i="39" s="1"/>
  <c r="T37" i="39"/>
  <c r="S37" i="39"/>
  <c r="R37" i="39"/>
  <c r="R44" i="39" s="1"/>
  <c r="Q37" i="39"/>
  <c r="Q44" i="39" s="1"/>
  <c r="P37" i="39"/>
  <c r="P44" i="39" s="1"/>
  <c r="O37" i="39"/>
  <c r="O44" i="39" s="1"/>
  <c r="N37" i="39"/>
  <c r="M37" i="39"/>
  <c r="M44" i="39" s="1"/>
  <c r="L37" i="39"/>
  <c r="L44" i="39" s="1"/>
  <c r="K37" i="39"/>
  <c r="J37" i="39"/>
  <c r="J44" i="39" s="1"/>
  <c r="I37" i="39"/>
  <c r="H37" i="39"/>
  <c r="H44" i="39" s="1"/>
  <c r="G37" i="39"/>
  <c r="G44" i="39" s="1"/>
  <c r="F37" i="39"/>
  <c r="E37" i="39"/>
  <c r="E44" i="39" s="1"/>
  <c r="D37" i="39"/>
  <c r="D44" i="39" s="1"/>
  <c r="C37" i="39"/>
  <c r="C44" i="39" s="1"/>
  <c r="AA25" i="39"/>
  <c r="Y25" i="39"/>
  <c r="X25" i="39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AA26" i="39" s="1"/>
  <c r="Y13" i="39"/>
  <c r="X13" i="39"/>
  <c r="X26" i="39" s="1"/>
  <c r="W13" i="39"/>
  <c r="W26" i="39" s="1"/>
  <c r="W45" i="39" s="1"/>
  <c r="V13" i="39"/>
  <c r="V26" i="39" s="1"/>
  <c r="U13" i="39"/>
  <c r="U26" i="39" s="1"/>
  <c r="T13" i="39"/>
  <c r="S13" i="39"/>
  <c r="S26" i="39" s="1"/>
  <c r="R13" i="39"/>
  <c r="R26" i="39" s="1"/>
  <c r="Q13" i="39"/>
  <c r="P13" i="39"/>
  <c r="P26" i="39" s="1"/>
  <c r="P45" i="39" s="1"/>
  <c r="O13" i="39"/>
  <c r="O26" i="39" s="1"/>
  <c r="O45" i="39" s="1"/>
  <c r="N13" i="39"/>
  <c r="N26" i="39" s="1"/>
  <c r="M13" i="39"/>
  <c r="M26" i="39" s="1"/>
  <c r="L13" i="39"/>
  <c r="K13" i="39"/>
  <c r="K26" i="39" s="1"/>
  <c r="J13" i="39"/>
  <c r="J26" i="39" s="1"/>
  <c r="I13" i="39"/>
  <c r="H13" i="39"/>
  <c r="H26" i="39" s="1"/>
  <c r="H45" i="39" s="1"/>
  <c r="G13" i="39"/>
  <c r="G26" i="39" s="1"/>
  <c r="G45" i="39" s="1"/>
  <c r="F13" i="39"/>
  <c r="F26" i="39" s="1"/>
  <c r="E13" i="39"/>
  <c r="E26" i="39" s="1"/>
  <c r="D13" i="39"/>
  <c r="C13" i="39"/>
  <c r="C26" i="39" s="1"/>
  <c r="AA50" i="40"/>
  <c r="Y50" i="40"/>
  <c r="X50" i="40"/>
  <c r="Z50" i="40" s="1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AA43" i="40"/>
  <c r="Z43" i="40"/>
  <c r="Y43" i="40"/>
  <c r="X43" i="40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AA44" i="40" s="1"/>
  <c r="Y37" i="40"/>
  <c r="Y44" i="40" s="1"/>
  <c r="X37" i="40"/>
  <c r="X44" i="40" s="1"/>
  <c r="Z44" i="40" s="1"/>
  <c r="W37" i="40"/>
  <c r="W44" i="40" s="1"/>
  <c r="V37" i="40"/>
  <c r="U37" i="40"/>
  <c r="U44" i="40" s="1"/>
  <c r="T37" i="40"/>
  <c r="T44" i="40" s="1"/>
  <c r="S37" i="40"/>
  <c r="S44" i="40" s="1"/>
  <c r="R37" i="40"/>
  <c r="R44" i="40" s="1"/>
  <c r="Q37" i="40"/>
  <c r="Q44" i="40" s="1"/>
  <c r="P37" i="40"/>
  <c r="P44" i="40" s="1"/>
  <c r="O37" i="40"/>
  <c r="O44" i="40" s="1"/>
  <c r="N37" i="40"/>
  <c r="M37" i="40"/>
  <c r="M44" i="40" s="1"/>
  <c r="L37" i="40"/>
  <c r="L44" i="40" s="1"/>
  <c r="K37" i="40"/>
  <c r="K44" i="40" s="1"/>
  <c r="J37" i="40"/>
  <c r="J44" i="40" s="1"/>
  <c r="I37" i="40"/>
  <c r="I44" i="40" s="1"/>
  <c r="H37" i="40"/>
  <c r="H44" i="40" s="1"/>
  <c r="G37" i="40"/>
  <c r="G44" i="40" s="1"/>
  <c r="F37" i="40"/>
  <c r="E37" i="40"/>
  <c r="E44" i="40" s="1"/>
  <c r="D37" i="40"/>
  <c r="D44" i="40" s="1"/>
  <c r="C37" i="40"/>
  <c r="C44" i="40" s="1"/>
  <c r="AA25" i="40"/>
  <c r="Y25" i="40"/>
  <c r="X25" i="40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Y13" i="40"/>
  <c r="X13" i="40"/>
  <c r="X26" i="40" s="1"/>
  <c r="W13" i="40"/>
  <c r="W26" i="40" s="1"/>
  <c r="W45" i="40" s="1"/>
  <c r="V13" i="40"/>
  <c r="V26" i="40" s="1"/>
  <c r="U13" i="40"/>
  <c r="U26" i="40" s="1"/>
  <c r="T13" i="40"/>
  <c r="T26" i="40" s="1"/>
  <c r="S13" i="40"/>
  <c r="S26" i="40" s="1"/>
  <c r="R13" i="40"/>
  <c r="R26" i="40" s="1"/>
  <c r="Q13" i="40"/>
  <c r="P13" i="40"/>
  <c r="P26" i="40" s="1"/>
  <c r="P45" i="40" s="1"/>
  <c r="O13" i="40"/>
  <c r="O26" i="40" s="1"/>
  <c r="O45" i="40" s="1"/>
  <c r="N13" i="40"/>
  <c r="N26" i="40" s="1"/>
  <c r="M13" i="40"/>
  <c r="M26" i="40" s="1"/>
  <c r="L13" i="40"/>
  <c r="L26" i="40" s="1"/>
  <c r="K13" i="40"/>
  <c r="K26" i="40" s="1"/>
  <c r="J13" i="40"/>
  <c r="J26" i="40" s="1"/>
  <c r="I13" i="40"/>
  <c r="H13" i="40"/>
  <c r="H26" i="40" s="1"/>
  <c r="H45" i="40" s="1"/>
  <c r="G13" i="40"/>
  <c r="G26" i="40" s="1"/>
  <c r="G45" i="40" s="1"/>
  <c r="F13" i="40"/>
  <c r="F26" i="40" s="1"/>
  <c r="E13" i="40"/>
  <c r="E26" i="40" s="1"/>
  <c r="D13" i="40"/>
  <c r="D26" i="40" s="1"/>
  <c r="C13" i="40"/>
  <c r="C26" i="40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K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W37" i="1"/>
  <c r="W44" i="1" s="1"/>
  <c r="V37" i="1"/>
  <c r="U37" i="1"/>
  <c r="U44" i="1" s="1"/>
  <c r="T37" i="1"/>
  <c r="S37" i="1"/>
  <c r="S44" i="1" s="1"/>
  <c r="R37" i="1"/>
  <c r="R44" i="1" s="1"/>
  <c r="Q37" i="1"/>
  <c r="Q44" i="1" s="1"/>
  <c r="P37" i="1"/>
  <c r="P44" i="1" s="1"/>
  <c r="O37" i="1"/>
  <c r="O44" i="1" s="1"/>
  <c r="N37" i="1"/>
  <c r="M37" i="1"/>
  <c r="M44" i="1" s="1"/>
  <c r="L37" i="1"/>
  <c r="L44" i="1" s="1"/>
  <c r="K37" i="1"/>
  <c r="J37" i="1"/>
  <c r="J44" i="1" s="1"/>
  <c r="I37" i="1"/>
  <c r="I44" i="1" s="1"/>
  <c r="H37" i="1"/>
  <c r="H44" i="1" s="1"/>
  <c r="G37" i="1"/>
  <c r="G44" i="1" s="1"/>
  <c r="F37" i="1"/>
  <c r="E37" i="1"/>
  <c r="E44" i="1" s="1"/>
  <c r="D37" i="1"/>
  <c r="D44" i="1" s="1"/>
  <c r="C37" i="1"/>
  <c r="C44" i="1" s="1"/>
  <c r="V26" i="1"/>
  <c r="AA25" i="1"/>
  <c r="Y25" i="1"/>
  <c r="Z25" i="1" s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X13" i="1"/>
  <c r="X26" i="1" s="1"/>
  <c r="W13" i="1"/>
  <c r="W26" i="1" s="1"/>
  <c r="W45" i="1" s="1"/>
  <c r="V13" i="1"/>
  <c r="U13" i="1"/>
  <c r="U26" i="1" s="1"/>
  <c r="T13" i="1"/>
  <c r="T26" i="1" s="1"/>
  <c r="S13" i="1"/>
  <c r="S26" i="1" s="1"/>
  <c r="R13" i="1"/>
  <c r="R26" i="1" s="1"/>
  <c r="Q13" i="1"/>
  <c r="P13" i="1"/>
  <c r="P26" i="1" s="1"/>
  <c r="P45" i="1" s="1"/>
  <c r="O13" i="1"/>
  <c r="O26" i="1" s="1"/>
  <c r="O45" i="1" s="1"/>
  <c r="N13" i="1"/>
  <c r="N26" i="1" s="1"/>
  <c r="M13" i="1"/>
  <c r="M26" i="1" s="1"/>
  <c r="L13" i="1"/>
  <c r="L26" i="1" s="1"/>
  <c r="K13" i="1"/>
  <c r="K26" i="1" s="1"/>
  <c r="J13" i="1"/>
  <c r="J26" i="1" s="1"/>
  <c r="I13" i="1"/>
  <c r="H13" i="1"/>
  <c r="H26" i="1" s="1"/>
  <c r="H45" i="1" s="1"/>
  <c r="G13" i="1"/>
  <c r="G26" i="1" s="1"/>
  <c r="G45" i="1" s="1"/>
  <c r="F13" i="1"/>
  <c r="F26" i="1" s="1"/>
  <c r="E13" i="1"/>
  <c r="E26" i="1" s="1"/>
  <c r="D13" i="1"/>
  <c r="D26" i="1" s="1"/>
  <c r="C13" i="1"/>
  <c r="C26" i="1" s="1"/>
  <c r="I45" i="34" l="1"/>
  <c r="D45" i="30"/>
  <c r="L45" i="30"/>
  <c r="Z26" i="32"/>
  <c r="X45" i="32"/>
  <c r="Z45" i="32" s="1"/>
  <c r="T45" i="27"/>
  <c r="I45" i="38"/>
  <c r="Y45" i="38"/>
  <c r="Y45" i="37"/>
  <c r="T45" i="28"/>
  <c r="Y45" i="33"/>
  <c r="I45" i="33"/>
  <c r="W44" i="33"/>
  <c r="D44" i="28"/>
  <c r="L44" i="28"/>
  <c r="L45" i="28" s="1"/>
  <c r="T44" i="28"/>
  <c r="I26" i="20"/>
  <c r="I45" i="20" s="1"/>
  <c r="J26" i="15"/>
  <c r="R26" i="15"/>
  <c r="E45" i="12"/>
  <c r="M45" i="12"/>
  <c r="J45" i="11"/>
  <c r="T44" i="39"/>
  <c r="Z50" i="39"/>
  <c r="G44" i="34"/>
  <c r="O44" i="34"/>
  <c r="W44" i="34"/>
  <c r="C26" i="33"/>
  <c r="C45" i="33" s="1"/>
  <c r="K26" i="33"/>
  <c r="K45" i="33" s="1"/>
  <c r="S26" i="33"/>
  <c r="S45" i="33" s="1"/>
  <c r="AA26" i="33"/>
  <c r="J26" i="33"/>
  <c r="J45" i="33" s="1"/>
  <c r="R26" i="33"/>
  <c r="R45" i="33" s="1"/>
  <c r="F26" i="32"/>
  <c r="F45" i="32" s="1"/>
  <c r="N26" i="32"/>
  <c r="N45" i="32" s="1"/>
  <c r="V26" i="32"/>
  <c r="V45" i="32" s="1"/>
  <c r="X26" i="30"/>
  <c r="AA44" i="30"/>
  <c r="AA45" i="30" s="1"/>
  <c r="X26" i="29"/>
  <c r="AA44" i="29"/>
  <c r="AA45" i="29" s="1"/>
  <c r="L45" i="27"/>
  <c r="J44" i="27"/>
  <c r="J45" i="27" s="1"/>
  <c r="R44" i="27"/>
  <c r="C26" i="23"/>
  <c r="C45" i="23" s="1"/>
  <c r="K26" i="23"/>
  <c r="S26" i="23"/>
  <c r="S45" i="23" s="1"/>
  <c r="F45" i="23"/>
  <c r="P45" i="22"/>
  <c r="F45" i="21"/>
  <c r="R44" i="14"/>
  <c r="X44" i="8"/>
  <c r="Z37" i="8"/>
  <c r="V45" i="36"/>
  <c r="U44" i="32"/>
  <c r="E45" i="30"/>
  <c r="M45" i="29"/>
  <c r="U44" i="17"/>
  <c r="I26" i="40"/>
  <c r="I45" i="40" s="1"/>
  <c r="Q26" i="40"/>
  <c r="Q45" i="40" s="1"/>
  <c r="Z25" i="40"/>
  <c r="F44" i="40"/>
  <c r="F45" i="40" s="1"/>
  <c r="N44" i="40"/>
  <c r="V44" i="40"/>
  <c r="V45" i="40" s="1"/>
  <c r="I26" i="39"/>
  <c r="I45" i="39" s="1"/>
  <c r="Q26" i="39"/>
  <c r="Q45" i="39" s="1"/>
  <c r="Y26" i="39"/>
  <c r="Y45" i="39" s="1"/>
  <c r="F44" i="39"/>
  <c r="F45" i="39" s="1"/>
  <c r="N44" i="39"/>
  <c r="V44" i="39"/>
  <c r="J45" i="38"/>
  <c r="G44" i="35"/>
  <c r="G45" i="35" s="1"/>
  <c r="O44" i="35"/>
  <c r="O45" i="35" s="1"/>
  <c r="W44" i="35"/>
  <c r="W45" i="35" s="1"/>
  <c r="Z13" i="31"/>
  <c r="F45" i="27"/>
  <c r="N45" i="27"/>
  <c r="D44" i="27"/>
  <c r="D45" i="27" s="1"/>
  <c r="L44" i="27"/>
  <c r="T44" i="27"/>
  <c r="AA26" i="22"/>
  <c r="M45" i="8"/>
  <c r="E26" i="8"/>
  <c r="Z43" i="2"/>
  <c r="X44" i="2"/>
  <c r="Z44" i="2" s="1"/>
  <c r="J26" i="37"/>
  <c r="J45" i="37" s="1"/>
  <c r="P44" i="37"/>
  <c r="T44" i="1"/>
  <c r="J26" i="34"/>
  <c r="J45" i="34" s="1"/>
  <c r="E44" i="32"/>
  <c r="T45" i="31"/>
  <c r="M45" i="30"/>
  <c r="E45" i="29"/>
  <c r="I26" i="1"/>
  <c r="Q26" i="1"/>
  <c r="F44" i="1"/>
  <c r="N44" i="1"/>
  <c r="N45" i="1" s="1"/>
  <c r="V44" i="1"/>
  <c r="V45" i="1" s="1"/>
  <c r="AA45" i="40"/>
  <c r="F45" i="37"/>
  <c r="N45" i="37"/>
  <c r="V45" i="37"/>
  <c r="J26" i="35"/>
  <c r="J45" i="35" s="1"/>
  <c r="R26" i="35"/>
  <c r="R45" i="35" s="1"/>
  <c r="AA44" i="34"/>
  <c r="AA45" i="34" s="1"/>
  <c r="F26" i="33"/>
  <c r="F45" i="33" s="1"/>
  <c r="N26" i="33"/>
  <c r="N45" i="33" s="1"/>
  <c r="V26" i="33"/>
  <c r="V45" i="33" s="1"/>
  <c r="AA44" i="33"/>
  <c r="S26" i="31"/>
  <c r="AA44" i="31"/>
  <c r="Z25" i="28"/>
  <c r="G26" i="27"/>
  <c r="G45" i="27" s="1"/>
  <c r="O26" i="27"/>
  <c r="O45" i="27" s="1"/>
  <c r="W26" i="27"/>
  <c r="W45" i="27" s="1"/>
  <c r="N45" i="23"/>
  <c r="V45" i="23"/>
  <c r="Y45" i="17"/>
  <c r="T45" i="16"/>
  <c r="G26" i="14"/>
  <c r="O26" i="14"/>
  <c r="W26" i="14"/>
  <c r="V45" i="35"/>
  <c r="Q45" i="33"/>
  <c r="M44" i="17"/>
  <c r="M45" i="17" s="1"/>
  <c r="R45" i="1"/>
  <c r="AA45" i="1"/>
  <c r="C45" i="40"/>
  <c r="K45" i="40"/>
  <c r="S45" i="40"/>
  <c r="C45" i="39"/>
  <c r="K45" i="39"/>
  <c r="O45" i="37"/>
  <c r="W45" i="37"/>
  <c r="G44" i="36"/>
  <c r="O44" i="36"/>
  <c r="W44" i="36"/>
  <c r="G45" i="33"/>
  <c r="O45" i="33"/>
  <c r="W45" i="33"/>
  <c r="D45" i="31"/>
  <c r="I45" i="28"/>
  <c r="Q45" i="28"/>
  <c r="Y45" i="28"/>
  <c r="AA26" i="21"/>
  <c r="AA45" i="21" s="1"/>
  <c r="O45" i="19"/>
  <c r="N45" i="18"/>
  <c r="V45" i="18"/>
  <c r="AA45" i="17"/>
  <c r="J26" i="17"/>
  <c r="J45" i="17" s="1"/>
  <c r="R26" i="17"/>
  <c r="R45" i="17" s="1"/>
  <c r="AA44" i="13"/>
  <c r="Z43" i="3"/>
  <c r="X44" i="3"/>
  <c r="Z44" i="3" s="1"/>
  <c r="N45" i="35"/>
  <c r="N45" i="36"/>
  <c r="J45" i="1"/>
  <c r="K45" i="1"/>
  <c r="S45" i="1"/>
  <c r="D26" i="39"/>
  <c r="L26" i="39"/>
  <c r="T26" i="39"/>
  <c r="E26" i="38"/>
  <c r="E45" i="38" s="1"/>
  <c r="M26" i="38"/>
  <c r="M45" i="38" s="1"/>
  <c r="H45" i="37"/>
  <c r="P45" i="37"/>
  <c r="J26" i="36"/>
  <c r="J45" i="36" s="1"/>
  <c r="R26" i="36"/>
  <c r="R45" i="36" s="1"/>
  <c r="F45" i="34"/>
  <c r="N45" i="34"/>
  <c r="V45" i="34"/>
  <c r="E44" i="33"/>
  <c r="E45" i="33" s="1"/>
  <c r="M44" i="33"/>
  <c r="M45" i="33" s="1"/>
  <c r="U44" i="33"/>
  <c r="U45" i="33" s="1"/>
  <c r="I45" i="30"/>
  <c r="Q45" i="30"/>
  <c r="Y45" i="30"/>
  <c r="I45" i="29"/>
  <c r="Q45" i="29"/>
  <c r="Y45" i="29"/>
  <c r="I45" i="27"/>
  <c r="R45" i="26"/>
  <c r="G26" i="20"/>
  <c r="G45" i="20" s="1"/>
  <c r="O26" i="20"/>
  <c r="W26" i="20"/>
  <c r="W45" i="20" s="1"/>
  <c r="G44" i="20"/>
  <c r="U45" i="13"/>
  <c r="X44" i="12"/>
  <c r="Z44" i="12" s="1"/>
  <c r="Z37" i="12"/>
  <c r="R26" i="37"/>
  <c r="R45" i="37" s="1"/>
  <c r="F45" i="35"/>
  <c r="L44" i="35"/>
  <c r="L45" i="35" s="1"/>
  <c r="R26" i="34"/>
  <c r="R45" i="34" s="1"/>
  <c r="M44" i="32"/>
  <c r="U26" i="27"/>
  <c r="U45" i="27" s="1"/>
  <c r="C45" i="1"/>
  <c r="E45" i="40"/>
  <c r="M45" i="40"/>
  <c r="U45" i="40"/>
  <c r="E45" i="39"/>
  <c r="M45" i="39"/>
  <c r="U45" i="39"/>
  <c r="F45" i="38"/>
  <c r="N45" i="38"/>
  <c r="V45" i="38"/>
  <c r="G44" i="37"/>
  <c r="G45" i="37" s="1"/>
  <c r="O44" i="37"/>
  <c r="W44" i="37"/>
  <c r="D26" i="32"/>
  <c r="D45" i="32" s="1"/>
  <c r="T26" i="32"/>
  <c r="T45" i="32" s="1"/>
  <c r="AA44" i="32"/>
  <c r="F26" i="31"/>
  <c r="F45" i="31" s="1"/>
  <c r="N26" i="31"/>
  <c r="N45" i="31" s="1"/>
  <c r="V26" i="31"/>
  <c r="V45" i="31" s="1"/>
  <c r="J26" i="30"/>
  <c r="R26" i="30"/>
  <c r="J26" i="29"/>
  <c r="R26" i="29"/>
  <c r="R45" i="27"/>
  <c r="S45" i="26"/>
  <c r="C26" i="26"/>
  <c r="C45" i="26" s="1"/>
  <c r="E45" i="26"/>
  <c r="D45" i="17"/>
  <c r="L45" i="17"/>
  <c r="T45" i="17"/>
  <c r="D44" i="16"/>
  <c r="D45" i="16" s="1"/>
  <c r="L44" i="16"/>
  <c r="L45" i="16" s="1"/>
  <c r="T44" i="16"/>
  <c r="D44" i="15"/>
  <c r="L44" i="15"/>
  <c r="T44" i="15"/>
  <c r="C26" i="7"/>
  <c r="C45" i="7" s="1"/>
  <c r="S26" i="7"/>
  <c r="S45" i="7" s="1"/>
  <c r="Z13" i="6"/>
  <c r="X26" i="6"/>
  <c r="Z26" i="6" s="1"/>
  <c r="U45" i="12"/>
  <c r="H45" i="12"/>
  <c r="AA45" i="9"/>
  <c r="C26" i="8"/>
  <c r="S26" i="8"/>
  <c r="S45" i="8" s="1"/>
  <c r="M45" i="5"/>
  <c r="U45" i="5"/>
  <c r="P45" i="4"/>
  <c r="P45" i="3"/>
  <c r="I26" i="25"/>
  <c r="I45" i="25" s="1"/>
  <c r="Q26" i="25"/>
  <c r="Q45" i="25" s="1"/>
  <c r="Y26" i="25"/>
  <c r="S45" i="24"/>
  <c r="AA26" i="23"/>
  <c r="AA45" i="23" s="1"/>
  <c r="G44" i="23"/>
  <c r="O44" i="23"/>
  <c r="W44" i="23"/>
  <c r="F44" i="21"/>
  <c r="N44" i="21"/>
  <c r="V44" i="21"/>
  <c r="V45" i="21" s="1"/>
  <c r="V45" i="20"/>
  <c r="C45" i="17"/>
  <c r="K45" i="17"/>
  <c r="S45" i="17"/>
  <c r="AA26" i="16"/>
  <c r="AA45" i="16" s="1"/>
  <c r="J26" i="16"/>
  <c r="J45" i="16" s="1"/>
  <c r="R26" i="16"/>
  <c r="R45" i="16" s="1"/>
  <c r="J44" i="13"/>
  <c r="R26" i="11"/>
  <c r="R45" i="11" s="1"/>
  <c r="I26" i="11"/>
  <c r="I45" i="11" s="1"/>
  <c r="Q26" i="11"/>
  <c r="Y26" i="11"/>
  <c r="AA44" i="11"/>
  <c r="I26" i="10"/>
  <c r="I45" i="10" s="1"/>
  <c r="Q26" i="10"/>
  <c r="Q45" i="10" s="1"/>
  <c r="Y26" i="10"/>
  <c r="Y45" i="10" s="1"/>
  <c r="F44" i="10"/>
  <c r="C26" i="9"/>
  <c r="C45" i="9" s="1"/>
  <c r="K26" i="9"/>
  <c r="K45" i="9" s="1"/>
  <c r="S26" i="9"/>
  <c r="S45" i="9" s="1"/>
  <c r="G44" i="8"/>
  <c r="O44" i="8"/>
  <c r="W44" i="8"/>
  <c r="W45" i="8" s="1"/>
  <c r="AA26" i="7"/>
  <c r="AA45" i="7" s="1"/>
  <c r="F26" i="5"/>
  <c r="F45" i="5" s="1"/>
  <c r="N26" i="5"/>
  <c r="N45" i="5" s="1"/>
  <c r="V26" i="5"/>
  <c r="V45" i="5" s="1"/>
  <c r="H44" i="3"/>
  <c r="H44" i="2"/>
  <c r="H45" i="2" s="1"/>
  <c r="D45" i="26"/>
  <c r="L45" i="26"/>
  <c r="AA26" i="25"/>
  <c r="E45" i="24"/>
  <c r="M45" i="24"/>
  <c r="U45" i="24"/>
  <c r="H44" i="24"/>
  <c r="P44" i="24"/>
  <c r="L45" i="23"/>
  <c r="H44" i="23"/>
  <c r="P44" i="23"/>
  <c r="C26" i="22"/>
  <c r="K26" i="22"/>
  <c r="K45" i="22" s="1"/>
  <c r="S26" i="22"/>
  <c r="H44" i="22"/>
  <c r="H45" i="22" s="1"/>
  <c r="P44" i="22"/>
  <c r="C26" i="21"/>
  <c r="C45" i="21" s="1"/>
  <c r="K26" i="21"/>
  <c r="K45" i="21" s="1"/>
  <c r="S26" i="21"/>
  <c r="S45" i="21" s="1"/>
  <c r="AA26" i="20"/>
  <c r="AA45" i="20" s="1"/>
  <c r="Y45" i="19"/>
  <c r="E45" i="17"/>
  <c r="U45" i="17"/>
  <c r="G44" i="15"/>
  <c r="O44" i="15"/>
  <c r="W44" i="15"/>
  <c r="H45" i="14"/>
  <c r="P45" i="14"/>
  <c r="Z13" i="13"/>
  <c r="X26" i="13"/>
  <c r="H26" i="13"/>
  <c r="H45" i="13" s="1"/>
  <c r="K26" i="11"/>
  <c r="AA26" i="11"/>
  <c r="AA45" i="11" s="1"/>
  <c r="X44" i="10"/>
  <c r="Z44" i="10" s="1"/>
  <c r="Z37" i="10"/>
  <c r="H44" i="10"/>
  <c r="H45" i="10" s="1"/>
  <c r="P44" i="10"/>
  <c r="P45" i="10" s="1"/>
  <c r="E26" i="9"/>
  <c r="E45" i="9" s="1"/>
  <c r="V45" i="7"/>
  <c r="G45" i="3"/>
  <c r="O45" i="3"/>
  <c r="W45" i="3"/>
  <c r="M45" i="26"/>
  <c r="U26" i="26"/>
  <c r="U45" i="26" s="1"/>
  <c r="H44" i="26"/>
  <c r="P44" i="26"/>
  <c r="X44" i="26"/>
  <c r="Z44" i="26" s="1"/>
  <c r="S26" i="25"/>
  <c r="U45" i="23"/>
  <c r="D45" i="21"/>
  <c r="L45" i="21"/>
  <c r="T45" i="21"/>
  <c r="H44" i="21"/>
  <c r="H45" i="21" s="1"/>
  <c r="P44" i="21"/>
  <c r="P45" i="21" s="1"/>
  <c r="K26" i="20"/>
  <c r="K45" i="20" s="1"/>
  <c r="Q44" i="20"/>
  <c r="Q45" i="20" s="1"/>
  <c r="AA45" i="18"/>
  <c r="J26" i="18"/>
  <c r="J45" i="18" s="1"/>
  <c r="F45" i="17"/>
  <c r="N45" i="17"/>
  <c r="G44" i="17"/>
  <c r="G45" i="17" s="1"/>
  <c r="O44" i="17"/>
  <c r="O45" i="17" s="1"/>
  <c r="W44" i="17"/>
  <c r="W45" i="17" s="1"/>
  <c r="F45" i="15"/>
  <c r="N45" i="15"/>
  <c r="V45" i="15"/>
  <c r="Q45" i="15"/>
  <c r="I45" i="14"/>
  <c r="D44" i="14"/>
  <c r="D45" i="14" s="1"/>
  <c r="L44" i="14"/>
  <c r="L45" i="14" s="1"/>
  <c r="T44" i="14"/>
  <c r="T45" i="14" s="1"/>
  <c r="X26" i="12"/>
  <c r="J44" i="12"/>
  <c r="R44" i="12"/>
  <c r="E45" i="10"/>
  <c r="M45" i="10"/>
  <c r="U45" i="10"/>
  <c r="D44" i="9"/>
  <c r="D45" i="9" s="1"/>
  <c r="L44" i="9"/>
  <c r="AA45" i="8"/>
  <c r="Z50" i="5"/>
  <c r="H45" i="4"/>
  <c r="Z13" i="4"/>
  <c r="H26" i="3"/>
  <c r="H45" i="3" s="1"/>
  <c r="J44" i="26"/>
  <c r="J45" i="26" s="1"/>
  <c r="R44" i="26"/>
  <c r="G45" i="24"/>
  <c r="O45" i="24"/>
  <c r="W45" i="24"/>
  <c r="E45" i="21"/>
  <c r="M45" i="21"/>
  <c r="U45" i="21"/>
  <c r="J45" i="21"/>
  <c r="R45" i="21"/>
  <c r="D45" i="20"/>
  <c r="T45" i="20"/>
  <c r="AA45" i="19"/>
  <c r="J26" i="19"/>
  <c r="G44" i="18"/>
  <c r="G45" i="18" s="1"/>
  <c r="O44" i="18"/>
  <c r="O45" i="18" s="1"/>
  <c r="W44" i="18"/>
  <c r="W45" i="18" s="1"/>
  <c r="Z44" i="17"/>
  <c r="F45" i="16"/>
  <c r="N45" i="16"/>
  <c r="V45" i="16"/>
  <c r="G44" i="16"/>
  <c r="O44" i="16"/>
  <c r="W44" i="16"/>
  <c r="W45" i="16" s="1"/>
  <c r="G26" i="15"/>
  <c r="G45" i="15" s="1"/>
  <c r="O26" i="15"/>
  <c r="O45" i="15" s="1"/>
  <c r="W26" i="15"/>
  <c r="W45" i="15" s="1"/>
  <c r="AA45" i="14"/>
  <c r="J26" i="14"/>
  <c r="J45" i="14" s="1"/>
  <c r="R26" i="14"/>
  <c r="R45" i="14" s="1"/>
  <c r="AA26" i="13"/>
  <c r="AA45" i="13" s="1"/>
  <c r="I26" i="12"/>
  <c r="Y26" i="12"/>
  <c r="AA44" i="12"/>
  <c r="H26" i="8"/>
  <c r="C26" i="6"/>
  <c r="C45" i="6" s="1"/>
  <c r="S26" i="6"/>
  <c r="S45" i="6" s="1"/>
  <c r="I45" i="3"/>
  <c r="Q45" i="3"/>
  <c r="Y45" i="3"/>
  <c r="G26" i="26"/>
  <c r="G45" i="26" s="1"/>
  <c r="O44" i="25"/>
  <c r="W44" i="25"/>
  <c r="H45" i="24"/>
  <c r="P45" i="24"/>
  <c r="G26" i="23"/>
  <c r="G45" i="23" s="1"/>
  <c r="O26" i="23"/>
  <c r="W26" i="23"/>
  <c r="W45" i="23" s="1"/>
  <c r="D45" i="19"/>
  <c r="T45" i="18"/>
  <c r="P45" i="18"/>
  <c r="Z26" i="17"/>
  <c r="I44" i="17"/>
  <c r="Q44" i="17"/>
  <c r="G26" i="16"/>
  <c r="O26" i="16"/>
  <c r="O45" i="16" s="1"/>
  <c r="W26" i="16"/>
  <c r="C26" i="13"/>
  <c r="S26" i="13"/>
  <c r="V44" i="13"/>
  <c r="V45" i="13" s="1"/>
  <c r="K45" i="12"/>
  <c r="G45" i="11"/>
  <c r="W45" i="11"/>
  <c r="F26" i="11"/>
  <c r="N26" i="11"/>
  <c r="V26" i="11"/>
  <c r="O45" i="10"/>
  <c r="F26" i="10"/>
  <c r="N26" i="10"/>
  <c r="V26" i="10"/>
  <c r="P45" i="9"/>
  <c r="H26" i="9"/>
  <c r="X44" i="5"/>
  <c r="X45" i="5" s="1"/>
  <c r="X44" i="4"/>
  <c r="W45" i="2"/>
  <c r="D44" i="26"/>
  <c r="K44" i="26"/>
  <c r="K45" i="26" s="1"/>
  <c r="G26" i="25"/>
  <c r="G45" i="25" s="1"/>
  <c r="O26" i="25"/>
  <c r="O45" i="25" s="1"/>
  <c r="W26" i="25"/>
  <c r="H44" i="25"/>
  <c r="H45" i="25" s="1"/>
  <c r="P44" i="25"/>
  <c r="P45" i="25" s="1"/>
  <c r="X44" i="25"/>
  <c r="Z44" i="25" s="1"/>
  <c r="E44" i="23"/>
  <c r="E45" i="23" s="1"/>
  <c r="M44" i="23"/>
  <c r="M45" i="23" s="1"/>
  <c r="U44" i="23"/>
  <c r="D44" i="23"/>
  <c r="D45" i="23" s="1"/>
  <c r="L44" i="23"/>
  <c r="T44" i="23"/>
  <c r="T45" i="23" s="1"/>
  <c r="G26" i="22"/>
  <c r="O26" i="22"/>
  <c r="W26" i="22"/>
  <c r="D44" i="22"/>
  <c r="D45" i="22" s="1"/>
  <c r="L44" i="22"/>
  <c r="L45" i="22" s="1"/>
  <c r="T44" i="22"/>
  <c r="T45" i="22" s="1"/>
  <c r="G26" i="21"/>
  <c r="G45" i="21" s="1"/>
  <c r="O26" i="21"/>
  <c r="O45" i="21" s="1"/>
  <c r="W26" i="21"/>
  <c r="W45" i="21" s="1"/>
  <c r="D44" i="20"/>
  <c r="L44" i="20"/>
  <c r="L45" i="20" s="1"/>
  <c r="E26" i="19"/>
  <c r="E45" i="19" s="1"/>
  <c r="M26" i="19"/>
  <c r="M45" i="19" s="1"/>
  <c r="U26" i="19"/>
  <c r="U45" i="19" s="1"/>
  <c r="L26" i="19"/>
  <c r="L45" i="19" s="1"/>
  <c r="T26" i="19"/>
  <c r="T45" i="19" s="1"/>
  <c r="W44" i="19"/>
  <c r="AA44" i="17"/>
  <c r="G44" i="14"/>
  <c r="O44" i="14"/>
  <c r="W44" i="14"/>
  <c r="D45" i="13"/>
  <c r="T45" i="13"/>
  <c r="E44" i="12"/>
  <c r="M44" i="12"/>
  <c r="P26" i="11"/>
  <c r="I44" i="11"/>
  <c r="Q44" i="11"/>
  <c r="Y44" i="11"/>
  <c r="P44" i="11"/>
  <c r="P45" i="11" s="1"/>
  <c r="X26" i="10"/>
  <c r="Y45" i="9"/>
  <c r="E44" i="8"/>
  <c r="M44" i="8"/>
  <c r="U44" i="8"/>
  <c r="U45" i="8" s="1"/>
  <c r="H45" i="7"/>
  <c r="P45" i="7"/>
  <c r="M44" i="7"/>
  <c r="M45" i="7" s="1"/>
  <c r="E45" i="6"/>
  <c r="X26" i="2"/>
  <c r="Z13" i="2"/>
  <c r="G26" i="13"/>
  <c r="O26" i="13"/>
  <c r="W26" i="13"/>
  <c r="F26" i="13"/>
  <c r="F45" i="13" s="1"/>
  <c r="N26" i="13"/>
  <c r="N45" i="13" s="1"/>
  <c r="V26" i="13"/>
  <c r="D26" i="12"/>
  <c r="L26" i="12"/>
  <c r="L45" i="12" s="1"/>
  <c r="T26" i="12"/>
  <c r="T45" i="12" s="1"/>
  <c r="C26" i="12"/>
  <c r="C45" i="12" s="1"/>
  <c r="S26" i="12"/>
  <c r="S45" i="12" s="1"/>
  <c r="AA26" i="12"/>
  <c r="AA45" i="12" s="1"/>
  <c r="D44" i="12"/>
  <c r="L44" i="12"/>
  <c r="T44" i="12"/>
  <c r="C44" i="12"/>
  <c r="K44" i="12"/>
  <c r="S44" i="12"/>
  <c r="E26" i="11"/>
  <c r="E45" i="11" s="1"/>
  <c r="M26" i="11"/>
  <c r="M45" i="11" s="1"/>
  <c r="U26" i="11"/>
  <c r="U45" i="11" s="1"/>
  <c r="D44" i="11"/>
  <c r="L44" i="11"/>
  <c r="T44" i="11"/>
  <c r="C44" i="11"/>
  <c r="C45" i="11" s="1"/>
  <c r="K44" i="11"/>
  <c r="S44" i="11"/>
  <c r="S45" i="11" s="1"/>
  <c r="J44" i="10"/>
  <c r="J45" i="10" s="1"/>
  <c r="R44" i="10"/>
  <c r="R45" i="10" s="1"/>
  <c r="T45" i="9"/>
  <c r="O44" i="9"/>
  <c r="W44" i="9"/>
  <c r="G26" i="8"/>
  <c r="Q44" i="8"/>
  <c r="Q45" i="8" s="1"/>
  <c r="Y44" i="8"/>
  <c r="H44" i="8"/>
  <c r="P44" i="8"/>
  <c r="P45" i="8" s="1"/>
  <c r="L45" i="7"/>
  <c r="D26" i="7"/>
  <c r="D45" i="7" s="1"/>
  <c r="H44" i="7"/>
  <c r="P44" i="7"/>
  <c r="G26" i="6"/>
  <c r="O26" i="6"/>
  <c r="O45" i="6" s="1"/>
  <c r="W26" i="6"/>
  <c r="W45" i="6" s="1"/>
  <c r="I26" i="5"/>
  <c r="I45" i="5" s="1"/>
  <c r="Q26" i="5"/>
  <c r="Y26" i="5"/>
  <c r="Z25" i="5"/>
  <c r="J44" i="5"/>
  <c r="J45" i="5" s="1"/>
  <c r="R44" i="5"/>
  <c r="R45" i="5" s="1"/>
  <c r="J26" i="4"/>
  <c r="R26" i="4"/>
  <c r="R45" i="4" s="1"/>
  <c r="J44" i="4"/>
  <c r="R44" i="4"/>
  <c r="C44" i="3"/>
  <c r="K44" i="3"/>
  <c r="S44" i="3"/>
  <c r="J26" i="2"/>
  <c r="J45" i="2" s="1"/>
  <c r="R26" i="2"/>
  <c r="R45" i="2" s="1"/>
  <c r="E44" i="2"/>
  <c r="M44" i="2"/>
  <c r="U44" i="2"/>
  <c r="C44" i="10"/>
  <c r="C45" i="10" s="1"/>
  <c r="K44" i="10"/>
  <c r="K45" i="10" s="1"/>
  <c r="S44" i="10"/>
  <c r="S45" i="10" s="1"/>
  <c r="H44" i="9"/>
  <c r="X44" i="9"/>
  <c r="Z44" i="9" s="1"/>
  <c r="Y45" i="8"/>
  <c r="F45" i="7"/>
  <c r="N45" i="7"/>
  <c r="W45" i="7"/>
  <c r="J44" i="7"/>
  <c r="J45" i="7" s="1"/>
  <c r="H44" i="6"/>
  <c r="H45" i="6" s="1"/>
  <c r="P44" i="6"/>
  <c r="P45" i="6" s="1"/>
  <c r="AA26" i="5"/>
  <c r="AA45" i="5" s="1"/>
  <c r="D45" i="2"/>
  <c r="L45" i="2"/>
  <c r="T45" i="2"/>
  <c r="J26" i="13"/>
  <c r="R26" i="13"/>
  <c r="R45" i="13" s="1"/>
  <c r="D44" i="13"/>
  <c r="C44" i="13"/>
  <c r="K44" i="13"/>
  <c r="K45" i="13" s="1"/>
  <c r="S44" i="13"/>
  <c r="G26" i="12"/>
  <c r="O26" i="12"/>
  <c r="W26" i="12"/>
  <c r="F26" i="12"/>
  <c r="F45" i="12" s="1"/>
  <c r="N26" i="12"/>
  <c r="N45" i="12" s="1"/>
  <c r="V26" i="12"/>
  <c r="V45" i="12" s="1"/>
  <c r="G44" i="12"/>
  <c r="O44" i="12"/>
  <c r="O45" i="12" s="1"/>
  <c r="W44" i="12"/>
  <c r="V44" i="12"/>
  <c r="G44" i="11"/>
  <c r="W44" i="11"/>
  <c r="F44" i="11"/>
  <c r="N44" i="11"/>
  <c r="N45" i="11" s="1"/>
  <c r="V44" i="11"/>
  <c r="O45" i="9"/>
  <c r="J44" i="9"/>
  <c r="R44" i="9"/>
  <c r="R45" i="9" s="1"/>
  <c r="I44" i="9"/>
  <c r="I45" i="9" s="1"/>
  <c r="D44" i="8"/>
  <c r="D45" i="8" s="1"/>
  <c r="L44" i="8"/>
  <c r="L45" i="8" s="1"/>
  <c r="T44" i="8"/>
  <c r="T45" i="8" s="1"/>
  <c r="C44" i="8"/>
  <c r="K44" i="8"/>
  <c r="K45" i="8" s="1"/>
  <c r="G26" i="7"/>
  <c r="C44" i="7"/>
  <c r="K44" i="7"/>
  <c r="R26" i="6"/>
  <c r="R45" i="6" s="1"/>
  <c r="C26" i="5"/>
  <c r="C45" i="5" s="1"/>
  <c r="S26" i="5"/>
  <c r="S45" i="5" s="1"/>
  <c r="E26" i="4"/>
  <c r="E45" i="4" s="1"/>
  <c r="M26" i="4"/>
  <c r="M45" i="4" s="1"/>
  <c r="U26" i="4"/>
  <c r="F26" i="3"/>
  <c r="N26" i="3"/>
  <c r="V26" i="3"/>
  <c r="F44" i="3"/>
  <c r="N44" i="3"/>
  <c r="V44" i="3"/>
  <c r="E26" i="2"/>
  <c r="E45" i="2" s="1"/>
  <c r="M26" i="2"/>
  <c r="U26" i="2"/>
  <c r="D45" i="1"/>
  <c r="L45" i="1"/>
  <c r="T45" i="1"/>
  <c r="E45" i="1"/>
  <c r="M45" i="1"/>
  <c r="U45" i="1"/>
  <c r="X45" i="40"/>
  <c r="X45" i="39"/>
  <c r="Z26" i="39"/>
  <c r="X45" i="1"/>
  <c r="I45" i="1"/>
  <c r="Q45" i="1"/>
  <c r="J45" i="40"/>
  <c r="R45" i="40"/>
  <c r="J45" i="39"/>
  <c r="R45" i="39"/>
  <c r="AA45" i="39"/>
  <c r="S45" i="39"/>
  <c r="F45" i="1"/>
  <c r="Z44" i="1"/>
  <c r="D45" i="40"/>
  <c r="L45" i="40"/>
  <c r="T45" i="40"/>
  <c r="N45" i="40"/>
  <c r="D45" i="39"/>
  <c r="L45" i="39"/>
  <c r="T45" i="39"/>
  <c r="Z13" i="1"/>
  <c r="Y26" i="1"/>
  <c r="Y45" i="1" s="1"/>
  <c r="S44" i="39"/>
  <c r="AA44" i="39"/>
  <c r="R45" i="38"/>
  <c r="AA45" i="38"/>
  <c r="T45" i="38"/>
  <c r="C45" i="37"/>
  <c r="K45" i="37"/>
  <c r="S45" i="37"/>
  <c r="U45" i="37"/>
  <c r="D45" i="36"/>
  <c r="H45" i="34"/>
  <c r="P45" i="34"/>
  <c r="X45" i="34"/>
  <c r="Z45" i="34" s="1"/>
  <c r="Z26" i="34"/>
  <c r="M45" i="34"/>
  <c r="AA44" i="37"/>
  <c r="AA45" i="37" s="1"/>
  <c r="N45" i="39"/>
  <c r="V45" i="39"/>
  <c r="X45" i="35"/>
  <c r="Z45" i="35" s="1"/>
  <c r="Z26" i="35"/>
  <c r="G45" i="36"/>
  <c r="O45" i="36"/>
  <c r="W45" i="36"/>
  <c r="L45" i="36"/>
  <c r="C45" i="34"/>
  <c r="K45" i="34"/>
  <c r="S45" i="34"/>
  <c r="U45" i="34"/>
  <c r="D45" i="33"/>
  <c r="Z13" i="40"/>
  <c r="Z13" i="39"/>
  <c r="X45" i="36"/>
  <c r="Z45" i="36" s="1"/>
  <c r="Z26" i="36"/>
  <c r="Y26" i="40"/>
  <c r="Y45" i="40" s="1"/>
  <c r="Z25" i="39"/>
  <c r="L45" i="38"/>
  <c r="X45" i="37"/>
  <c r="Z45" i="37" s="1"/>
  <c r="Z26" i="37"/>
  <c r="M45" i="37"/>
  <c r="U45" i="35"/>
  <c r="H45" i="38"/>
  <c r="P45" i="38"/>
  <c r="X45" i="38"/>
  <c r="Z45" i="38" s="1"/>
  <c r="Z26" i="38"/>
  <c r="AA45" i="36"/>
  <c r="T45" i="36"/>
  <c r="D45" i="35"/>
  <c r="H45" i="33"/>
  <c r="P45" i="33"/>
  <c r="X45" i="33"/>
  <c r="Z45" i="33" s="1"/>
  <c r="Z26" i="33"/>
  <c r="L45" i="33"/>
  <c r="Z37" i="1"/>
  <c r="Z37" i="40"/>
  <c r="Z37" i="39"/>
  <c r="C45" i="36"/>
  <c r="K45" i="36"/>
  <c r="S45" i="36"/>
  <c r="E45" i="35"/>
  <c r="G45" i="34"/>
  <c r="O45" i="34"/>
  <c r="W45" i="34"/>
  <c r="Z13" i="38"/>
  <c r="Z13" i="37"/>
  <c r="Z13" i="36"/>
  <c r="Z13" i="35"/>
  <c r="Z13" i="34"/>
  <c r="C26" i="32"/>
  <c r="C45" i="32" s="1"/>
  <c r="K26" i="32"/>
  <c r="K45" i="32" s="1"/>
  <c r="S26" i="32"/>
  <c r="S45" i="32" s="1"/>
  <c r="AA45" i="32"/>
  <c r="E26" i="31"/>
  <c r="E45" i="31" s="1"/>
  <c r="M26" i="31"/>
  <c r="M45" i="31" s="1"/>
  <c r="U26" i="31"/>
  <c r="U45" i="31" s="1"/>
  <c r="G45" i="31"/>
  <c r="J45" i="28"/>
  <c r="AA45" i="27"/>
  <c r="E45" i="32"/>
  <c r="M45" i="32"/>
  <c r="U45" i="32"/>
  <c r="G45" i="32"/>
  <c r="W45" i="32"/>
  <c r="F45" i="30"/>
  <c r="N45" i="30"/>
  <c r="V45" i="30"/>
  <c r="F45" i="29"/>
  <c r="N45" i="29"/>
  <c r="V45" i="29"/>
  <c r="Z26" i="25"/>
  <c r="X45" i="25"/>
  <c r="Z45" i="25" s="1"/>
  <c r="Z37" i="38"/>
  <c r="Z37" i="37"/>
  <c r="Z37" i="36"/>
  <c r="Z37" i="35"/>
  <c r="Z37" i="34"/>
  <c r="Z37" i="33"/>
  <c r="O45" i="31"/>
  <c r="Z26" i="28"/>
  <c r="R45" i="28"/>
  <c r="I26" i="31"/>
  <c r="I45" i="31" s="1"/>
  <c r="Q26" i="31"/>
  <c r="Q45" i="31" s="1"/>
  <c r="Y26" i="31"/>
  <c r="Y45" i="31" s="1"/>
  <c r="R45" i="25"/>
  <c r="X45" i="31"/>
  <c r="Z45" i="31" s="1"/>
  <c r="O45" i="26"/>
  <c r="I26" i="32"/>
  <c r="I45" i="32" s="1"/>
  <c r="Q26" i="32"/>
  <c r="Q45" i="32" s="1"/>
  <c r="Y26" i="32"/>
  <c r="Y45" i="32" s="1"/>
  <c r="O45" i="32"/>
  <c r="C26" i="31"/>
  <c r="C45" i="31" s="1"/>
  <c r="K26" i="31"/>
  <c r="K45" i="31" s="1"/>
  <c r="S45" i="31"/>
  <c r="AA45" i="31"/>
  <c r="W45" i="31"/>
  <c r="J45" i="30"/>
  <c r="R45" i="30"/>
  <c r="J45" i="29"/>
  <c r="R45" i="29"/>
  <c r="D45" i="28"/>
  <c r="H45" i="26"/>
  <c r="P45" i="26"/>
  <c r="D45" i="25"/>
  <c r="C45" i="30"/>
  <c r="K45" i="30"/>
  <c r="S45" i="30"/>
  <c r="W45" i="30"/>
  <c r="C45" i="29"/>
  <c r="K45" i="29"/>
  <c r="S45" i="29"/>
  <c r="W45" i="29"/>
  <c r="X45" i="28"/>
  <c r="Z45" i="28" s="1"/>
  <c r="Q45" i="27"/>
  <c r="Y45" i="27"/>
  <c r="X45" i="27"/>
  <c r="Z45" i="27" s="1"/>
  <c r="X26" i="26"/>
  <c r="F44" i="25"/>
  <c r="N44" i="25"/>
  <c r="N45" i="25" s="1"/>
  <c r="V44" i="25"/>
  <c r="X26" i="24"/>
  <c r="Z13" i="24"/>
  <c r="V45" i="24"/>
  <c r="K45" i="23"/>
  <c r="G45" i="22"/>
  <c r="O45" i="22"/>
  <c r="W45" i="22"/>
  <c r="N45" i="21"/>
  <c r="Z13" i="20"/>
  <c r="X26" i="20"/>
  <c r="Y45" i="25"/>
  <c r="I45" i="24"/>
  <c r="Q45" i="24"/>
  <c r="Y45" i="24"/>
  <c r="X26" i="22"/>
  <c r="Z13" i="22"/>
  <c r="I45" i="26"/>
  <c r="Q45" i="26"/>
  <c r="Y45" i="26"/>
  <c r="AA45" i="26"/>
  <c r="Z13" i="28"/>
  <c r="Z13" i="27"/>
  <c r="Z43" i="26"/>
  <c r="AA45" i="25"/>
  <c r="V45" i="25"/>
  <c r="C45" i="24"/>
  <c r="K45" i="24"/>
  <c r="D45" i="24"/>
  <c r="AA45" i="22"/>
  <c r="T44" i="26"/>
  <c r="T45" i="26" s="1"/>
  <c r="C45" i="25"/>
  <c r="K45" i="25"/>
  <c r="S45" i="25"/>
  <c r="J44" i="25"/>
  <c r="J45" i="25" s="1"/>
  <c r="R44" i="25"/>
  <c r="O45" i="23"/>
  <c r="C45" i="22"/>
  <c r="S45" i="22"/>
  <c r="F45" i="22"/>
  <c r="X26" i="21"/>
  <c r="Z13" i="21"/>
  <c r="F45" i="19"/>
  <c r="V45" i="19"/>
  <c r="E45" i="25"/>
  <c r="M45" i="25"/>
  <c r="U45" i="25"/>
  <c r="F45" i="25"/>
  <c r="H45" i="23"/>
  <c r="P45" i="23"/>
  <c r="X26" i="23"/>
  <c r="Z13" i="23"/>
  <c r="N45" i="22"/>
  <c r="E45" i="20"/>
  <c r="U45" i="20"/>
  <c r="Z37" i="32"/>
  <c r="Z37" i="31"/>
  <c r="Z37" i="30"/>
  <c r="Z37" i="29"/>
  <c r="Z37" i="28"/>
  <c r="Z37" i="27"/>
  <c r="F44" i="26"/>
  <c r="F45" i="26" s="1"/>
  <c r="N44" i="26"/>
  <c r="N45" i="26" s="1"/>
  <c r="V44" i="26"/>
  <c r="V45" i="26" s="1"/>
  <c r="D44" i="25"/>
  <c r="L44" i="25"/>
  <c r="L45" i="25" s="1"/>
  <c r="T44" i="25"/>
  <c r="T45" i="25" s="1"/>
  <c r="I45" i="23"/>
  <c r="Q45" i="23"/>
  <c r="Y45" i="23"/>
  <c r="E45" i="22"/>
  <c r="M45" i="22"/>
  <c r="U45" i="22"/>
  <c r="V45" i="22"/>
  <c r="F45" i="20"/>
  <c r="N45" i="20"/>
  <c r="Y45" i="20"/>
  <c r="W45" i="19"/>
  <c r="H45" i="18"/>
  <c r="X45" i="18"/>
  <c r="Z45" i="18" s="1"/>
  <c r="O45" i="20"/>
  <c r="Q45" i="19"/>
  <c r="Q45" i="18"/>
  <c r="L45" i="15"/>
  <c r="V45" i="17"/>
  <c r="X45" i="14"/>
  <c r="Z45" i="14" s="1"/>
  <c r="Z26" i="14"/>
  <c r="I45" i="12"/>
  <c r="Z37" i="24"/>
  <c r="X44" i="24"/>
  <c r="Z44" i="24" s="1"/>
  <c r="X44" i="23"/>
  <c r="Z44" i="23" s="1"/>
  <c r="Z37" i="22"/>
  <c r="X44" i="22"/>
  <c r="Z44" i="22" s="1"/>
  <c r="X44" i="21"/>
  <c r="Z44" i="21" s="1"/>
  <c r="I45" i="17"/>
  <c r="G45" i="16"/>
  <c r="X44" i="16"/>
  <c r="Z44" i="16" s="1"/>
  <c r="Z37" i="16"/>
  <c r="H45" i="15"/>
  <c r="P45" i="15"/>
  <c r="X45" i="15"/>
  <c r="Z45" i="15" s="1"/>
  <c r="Z26" i="15"/>
  <c r="T45" i="15"/>
  <c r="I45" i="18"/>
  <c r="Z37" i="17"/>
  <c r="X45" i="16"/>
  <c r="Z45" i="16" s="1"/>
  <c r="Z26" i="16"/>
  <c r="G45" i="13"/>
  <c r="O45" i="13"/>
  <c r="W45" i="13"/>
  <c r="P26" i="19"/>
  <c r="P45" i="19" s="1"/>
  <c r="X26" i="19"/>
  <c r="J44" i="19"/>
  <c r="J45" i="19" s="1"/>
  <c r="R44" i="19"/>
  <c r="R45" i="19" s="1"/>
  <c r="Z37" i="19"/>
  <c r="X45" i="17"/>
  <c r="Z45" i="17" s="1"/>
  <c r="AA45" i="15"/>
  <c r="J45" i="15"/>
  <c r="R45" i="15"/>
  <c r="C45" i="14"/>
  <c r="K45" i="14"/>
  <c r="S45" i="14"/>
  <c r="Y45" i="13"/>
  <c r="Y45" i="18"/>
  <c r="Q45" i="17"/>
  <c r="C45" i="16"/>
  <c r="K45" i="16"/>
  <c r="S45" i="16"/>
  <c r="D45" i="15"/>
  <c r="E45" i="14"/>
  <c r="M45" i="14"/>
  <c r="U45" i="14"/>
  <c r="Z37" i="18"/>
  <c r="V45" i="14"/>
  <c r="X45" i="10"/>
  <c r="L45" i="9"/>
  <c r="R45" i="8"/>
  <c r="J45" i="12"/>
  <c r="X45" i="12"/>
  <c r="Z45" i="12" s="1"/>
  <c r="Z26" i="10"/>
  <c r="F45" i="8"/>
  <c r="Z13" i="18"/>
  <c r="Z13" i="17"/>
  <c r="Z13" i="16"/>
  <c r="Z13" i="15"/>
  <c r="Z13" i="14"/>
  <c r="Z26" i="12"/>
  <c r="I44" i="12"/>
  <c r="Q44" i="12"/>
  <c r="Q45" i="12" s="1"/>
  <c r="Y44" i="12"/>
  <c r="D26" i="11"/>
  <c r="D45" i="11" s="1"/>
  <c r="L26" i="11"/>
  <c r="L45" i="11" s="1"/>
  <c r="T26" i="11"/>
  <c r="T45" i="11" s="1"/>
  <c r="G45" i="9"/>
  <c r="W45" i="9"/>
  <c r="Z26" i="9"/>
  <c r="O45" i="8"/>
  <c r="G45" i="8"/>
  <c r="G45" i="6"/>
  <c r="X45" i="13"/>
  <c r="Z45" i="13" s="1"/>
  <c r="P45" i="12"/>
  <c r="Z26" i="8"/>
  <c r="X44" i="14"/>
  <c r="Z44" i="14" s="1"/>
  <c r="I45" i="8"/>
  <c r="Z37" i="15"/>
  <c r="P45" i="13"/>
  <c r="Z26" i="13"/>
  <c r="I44" i="13"/>
  <c r="I45" i="13" s="1"/>
  <c r="Q44" i="13"/>
  <c r="Q45" i="13" s="1"/>
  <c r="Y44" i="13"/>
  <c r="R45" i="12"/>
  <c r="H45" i="11"/>
  <c r="X45" i="11"/>
  <c r="Z45" i="11" s="1"/>
  <c r="W45" i="10"/>
  <c r="J45" i="9"/>
  <c r="J45" i="8"/>
  <c r="O45" i="7"/>
  <c r="G45" i="7"/>
  <c r="Z44" i="7"/>
  <c r="X45" i="7"/>
  <c r="Z45" i="7" s="1"/>
  <c r="F44" i="9"/>
  <c r="F45" i="9" s="1"/>
  <c r="N44" i="9"/>
  <c r="N45" i="9" s="1"/>
  <c r="V44" i="9"/>
  <c r="V45" i="9" s="1"/>
  <c r="I26" i="7"/>
  <c r="I45" i="7" s="1"/>
  <c r="Q26" i="7"/>
  <c r="Q45" i="7" s="1"/>
  <c r="Y26" i="7"/>
  <c r="Y45" i="7" s="1"/>
  <c r="Z25" i="7"/>
  <c r="Z37" i="7"/>
  <c r="D26" i="5"/>
  <c r="D45" i="5" s="1"/>
  <c r="L26" i="5"/>
  <c r="L45" i="5" s="1"/>
  <c r="T26" i="5"/>
  <c r="T45" i="5" s="1"/>
  <c r="Z26" i="5"/>
  <c r="I44" i="5"/>
  <c r="Q44" i="5"/>
  <c r="Q45" i="5" s="1"/>
  <c r="Y44" i="5"/>
  <c r="Y45" i="5" s="1"/>
  <c r="D26" i="4"/>
  <c r="D45" i="4" s="1"/>
  <c r="L26" i="4"/>
  <c r="L45" i="4" s="1"/>
  <c r="T26" i="4"/>
  <c r="T45" i="4" s="1"/>
  <c r="C45" i="4"/>
  <c r="N44" i="10"/>
  <c r="V44" i="10"/>
  <c r="V45" i="10" s="1"/>
  <c r="Z13" i="7"/>
  <c r="F26" i="6"/>
  <c r="F45" i="6" s="1"/>
  <c r="N26" i="6"/>
  <c r="N45" i="6" s="1"/>
  <c r="V26" i="6"/>
  <c r="V45" i="6" s="1"/>
  <c r="E45" i="5"/>
  <c r="H45" i="5"/>
  <c r="U45" i="4"/>
  <c r="S45" i="3"/>
  <c r="K45" i="7"/>
  <c r="X45" i="3"/>
  <c r="Z26" i="3"/>
  <c r="Z13" i="8"/>
  <c r="Z37" i="6"/>
  <c r="K45" i="5"/>
  <c r="I45" i="6"/>
  <c r="Q45" i="6"/>
  <c r="Y45" i="6"/>
  <c r="Z13" i="9"/>
  <c r="X44" i="6"/>
  <c r="Z44" i="6" s="1"/>
  <c r="X45" i="4"/>
  <c r="Z45" i="4" s="1"/>
  <c r="Z26" i="4"/>
  <c r="Z44" i="4"/>
  <c r="C45" i="3"/>
  <c r="F44" i="8"/>
  <c r="N44" i="8"/>
  <c r="N45" i="8" s="1"/>
  <c r="V44" i="8"/>
  <c r="V45" i="8" s="1"/>
  <c r="AA45" i="4"/>
  <c r="E45" i="3"/>
  <c r="M45" i="3"/>
  <c r="U45" i="3"/>
  <c r="P45" i="2"/>
  <c r="X45" i="2"/>
  <c r="Z26" i="2"/>
  <c r="U45" i="9"/>
  <c r="K45" i="3"/>
  <c r="I45" i="2"/>
  <c r="Q45" i="2"/>
  <c r="Y45" i="2"/>
  <c r="G45" i="14" l="1"/>
  <c r="Z44" i="8"/>
  <c r="Y45" i="12"/>
  <c r="S45" i="13"/>
  <c r="C45" i="8"/>
  <c r="N45" i="10"/>
  <c r="X45" i="9"/>
  <c r="Z45" i="9" s="1"/>
  <c r="Z45" i="39"/>
  <c r="N45" i="3"/>
  <c r="W45" i="12"/>
  <c r="J45" i="13"/>
  <c r="V45" i="11"/>
  <c r="C45" i="13"/>
  <c r="H45" i="8"/>
  <c r="Z26" i="29"/>
  <c r="X45" i="29"/>
  <c r="Z45" i="29" s="1"/>
  <c r="AA45" i="33"/>
  <c r="O45" i="14"/>
  <c r="Z45" i="5"/>
  <c r="Z45" i="2"/>
  <c r="X45" i="6"/>
  <c r="Z45" i="6" s="1"/>
  <c r="X45" i="8"/>
  <c r="Z45" i="8" s="1"/>
  <c r="Z45" i="10"/>
  <c r="U45" i="2"/>
  <c r="F45" i="3"/>
  <c r="D45" i="12"/>
  <c r="J45" i="4"/>
  <c r="F45" i="10"/>
  <c r="V45" i="3"/>
  <c r="Z45" i="3"/>
  <c r="M45" i="2"/>
  <c r="G45" i="12"/>
  <c r="W45" i="25"/>
  <c r="H45" i="9"/>
  <c r="F45" i="11"/>
  <c r="Z26" i="30"/>
  <c r="X45" i="30"/>
  <c r="Z45" i="30" s="1"/>
  <c r="Y45" i="11"/>
  <c r="K45" i="11"/>
  <c r="Q45" i="11"/>
  <c r="W45" i="14"/>
  <c r="E45" i="8"/>
  <c r="Z44" i="5"/>
  <c r="Z26" i="7"/>
  <c r="Z26" i="20"/>
  <c r="X45" i="20"/>
  <c r="Z45" i="20" s="1"/>
  <c r="Z26" i="40"/>
  <c r="X45" i="24"/>
  <c r="Z45" i="24" s="1"/>
  <c r="Z26" i="24"/>
  <c r="X45" i="19"/>
  <c r="Z45" i="19" s="1"/>
  <c r="Z26" i="19"/>
  <c r="X45" i="22"/>
  <c r="Z45" i="22" s="1"/>
  <c r="Z26" i="22"/>
  <c r="Z45" i="1"/>
  <c r="Z26" i="1"/>
  <c r="X45" i="23"/>
  <c r="Z45" i="23" s="1"/>
  <c r="Z26" i="23"/>
  <c r="X45" i="26"/>
  <c r="Z45" i="26" s="1"/>
  <c r="Z26" i="26"/>
  <c r="X45" i="21"/>
  <c r="Z45" i="21" s="1"/>
  <c r="Z26" i="21"/>
  <c r="Z45" i="40"/>
</calcChain>
</file>

<file path=xl/sharedStrings.xml><?xml version="1.0" encoding="utf-8"?>
<sst xmlns="http://schemas.openxmlformats.org/spreadsheetml/2006/main" count="5200" uniqueCount="119">
  <si>
    <t>Eastern Cape: Buffalo City (BUF) - Table C6 Quarterly Budget Statement - Financial Position ( Water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</si>
  <si>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</si>
  <si>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</si>
  <si>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</si>
  <si>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</si>
  <si>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</si>
  <si>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</si>
  <si>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</si>
  <si>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</si>
  <si>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</si>
  <si>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</si>
  <si>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</si>
  <si>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</si>
  <si>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</si>
  <si>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</si>
  <si>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</si>
  <si>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</si>
  <si>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</si>
  <si>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</si>
  <si>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</si>
  <si>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</si>
  <si>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</si>
  <si>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</si>
  <si>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</si>
  <si>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</si>
  <si>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</si>
  <si>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</si>
  <si>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</si>
  <si>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</si>
  <si>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</si>
  <si>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</si>
  <si>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</si>
  <si>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</si>
  <si>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</si>
  <si>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</si>
  <si>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</si>
  <si>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</si>
  <si>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</si>
  <si>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</si>
  <si>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</si>
  <si>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</si>
  <si>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</si>
  <si>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</si>
  <si>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</si>
  <si>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</si>
  <si>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</si>
  <si>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</si>
  <si>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</si>
  <si>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</si>
  <si>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</si>
  <si>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</si>
  <si>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</si>
  <si>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</si>
  <si>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</si>
  <si>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</si>
  <si>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</si>
  <si>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</si>
  <si>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</si>
  <si>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</si>
  <si>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</si>
  <si>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</si>
  <si>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</si>
  <si>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</si>
  <si>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</si>
  <si>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</si>
  <si>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</si>
  <si>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</si>
  <si>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</si>
  <si>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</si>
  <si>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</si>
  <si>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</si>
  <si>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</si>
  <si>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</si>
  <si>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</si>
  <si>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</si>
  <si>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</si>
  <si>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Water management                                   ) for 1st Quarter ended 30 September 2023 (Figures Finalised as at 2023/10/16)</t>
  </si>
  <si>
    <t>Eastern Cape: Dr Beyers Naude (EC101) - Table C6 Quarterly Budget Statement - Financial Position ( Water management                                   ) for 1st Quarter ended 30 September 2023 (Figures Finalised as at 2023/10/16)</t>
  </si>
  <si>
    <t>Eastern Cape: Blue Crane Route (EC102) - Table C6 Quarterly Budget Statement - Financial Position ( Water management                                   ) for 1st Quarter ended 30 September 2023 (Figures Finalised as at 2023/10/16)</t>
  </si>
  <si>
    <t>Eastern Cape: Makana (EC104) - Table C6 Quarterly Budget Statement - Financial Position ( Water management                                   ) for 1st Quarter ended 30 September 2023 (Figures Finalised as at 2023/10/16)</t>
  </si>
  <si>
    <t>Eastern Cape: Ndlambe (EC105) - Table C6 Quarterly Budget Statement - Financial Position ( Water management                                   ) for 1st Quarter ended 30 September 2023 (Figures Finalised as at 2023/10/16)</t>
  </si>
  <si>
    <t>Eastern Cape: Sundays River Valley (EC106) - Table C6 Quarterly Budget Statement - Financial Position ( Water management                                   ) for 1st Quarter ended 30 September 2023 (Figures Finalised as at 2023/10/16)</t>
  </si>
  <si>
    <t>Eastern Cape: Kouga (EC108) - Table C6 Quarterly Budget Statement - Financial Position ( Water management                                   ) for 1st Quarter ended 30 September 2023 (Figures Finalised as at 2023/10/16)</t>
  </si>
  <si>
    <t>Eastern Cape: Kou-Kamma (EC109) - Table C6 Quarterly Budget Statement - Financial Position ( Water management                                   ) for 1st Quarter ended 30 September 2023 (Figures Finalised as at 2023/10/16)</t>
  </si>
  <si>
    <t>Eastern Cape: Sarah Baartman (DC10) - Table C6 Quarterly Budget Statement - Financial Position ( Water management                                   ) for 1st Quarter ended 30 September 2023 (Figures Finalised as at 2023/10/16)</t>
  </si>
  <si>
    <t>Eastern Cape: Mbhashe (EC121) - Table C6 Quarterly Budget Statement - Financial Position ( Water management                                   ) for 1st Quarter ended 30 September 2023 (Figures Finalised as at 2023/10/16)</t>
  </si>
  <si>
    <t>Eastern Cape: Mnquma (EC122) - Table C6 Quarterly Budget Statement - Financial Position ( Water management                                   ) for 1st Quarter ended 30 September 2023 (Figures Finalised as at 2023/10/16)</t>
  </si>
  <si>
    <t>Eastern Cape: Great Kei (EC123) - Table C6 Quarterly Budget Statement - Financial Position ( Water management                                   ) for 1st Quarter ended 30 September 2023 (Figures Finalised as at 2023/10/16)</t>
  </si>
  <si>
    <t>Eastern Cape: Amahlathi (EC124) - Table C6 Quarterly Budget Statement - Financial Position ( Water management                                   ) for 1st Quarter ended 30 September 2023 (Figures Finalised as at 2023/10/16)</t>
  </si>
  <si>
    <t>Eastern Cape: Ngqushwa (EC126) - Table C6 Quarterly Budget Statement - Financial Position ( Water management                                   ) for 1st Quarter ended 30 September 2023 (Figures Finalised as at 2023/10/16)</t>
  </si>
  <si>
    <t>Eastern Cape: Raymond Mhlaba (EC129) - Table C6 Quarterly Budget Statement - Financial Position ( Water management                                   ) for 1st Quarter ended 30 September 2023 (Figures Finalised as at 2023/10/16)</t>
  </si>
  <si>
    <t>Eastern Cape: Amathole (DC12) - Table C6 Quarterly Budget Statement - Financial Position ( Water management                                   ) for 1st Quarter ended 30 September 2023 (Figures Finalised as at 2023/10/16)</t>
  </si>
  <si>
    <t>Eastern Cape: Inxuba Yethemba (EC131) - Table C6 Quarterly Budget Statement - Financial Position ( Water management                                   ) for 1st Quarter ended 30 September 2023 (Figures Finalised as at 2023/10/16)</t>
  </si>
  <si>
    <t>Eastern Cape: Intsika Yethu (EC135) - Table C6 Quarterly Budget Statement - Financial Position ( Water management                                   ) for 1st Quarter ended 30 September 2023 (Figures Finalised as at 2023/10/16)</t>
  </si>
  <si>
    <t>Eastern Cape: Emalahleni (EC) (EC136) - Table C6 Quarterly Budget Statement - Financial Position ( Water management                                   ) for 1st Quarter ended 30 September 2023 (Figures Finalised as at 2023/10/16)</t>
  </si>
  <si>
    <t>Eastern Cape: Dr. A.B. Xuma (EC137) - Table C6 Quarterly Budget Statement - Financial Position ( Water management                                   ) for 1st Quarter ended 30 September 2023 (Figures Finalised as at 2023/10/16)</t>
  </si>
  <si>
    <t>Eastern Cape: Sakhisizwe (EC138) - Table C6 Quarterly Budget Statement - Financial Position ( Water management                                   ) for 1st Quarter ended 30 September 2023 (Figures Finalised as at 2023/10/16)</t>
  </si>
  <si>
    <t>Eastern Cape: Enoch Mgijima (EC139) - Table C6 Quarterly Budget Statement - Financial Position ( Water management                                   ) for 1st Quarter ended 30 September 2023 (Figures Finalised as at 2023/10/16)</t>
  </si>
  <si>
    <t>Eastern Cape: Chris Hani (DC13) - Table C6 Quarterly Budget Statement - Financial Position ( Water management                                   ) for 1st Quarter ended 30 September 2023 (Figures Finalised as at 2023/10/16)</t>
  </si>
  <si>
    <t>Eastern Cape: Elundini (EC141) - Table C6 Quarterly Budget Statement - Financial Position ( Water management                                   ) for 1st Quarter ended 30 September 2023 (Figures Finalised as at 2023/10/16)</t>
  </si>
  <si>
    <t>Eastern Cape: Senqu (EC142) - Table C6 Quarterly Budget Statement - Financial Position ( Water management                                   ) for 1st Quarter ended 30 September 2023 (Figures Finalised as at 2023/10/16)</t>
  </si>
  <si>
    <t>Eastern Cape: Walter Sisulu (EC145) - Table C6 Quarterly Budget Statement - Financial Position ( Water management                                   ) for 1st Quarter ended 30 September 2023 (Figures Finalised as at 2023/10/16)</t>
  </si>
  <si>
    <t>Eastern Cape: Joe Gqabi (DC14) - Table C6 Quarterly Budget Statement - Financial Position ( Water management                                   ) for 1st Quarter ended 30 September 2023 (Figures Finalised as at 2023/10/16)</t>
  </si>
  <si>
    <t>Eastern Cape: Ngquza Hills (EC153) - Table C6 Quarterly Budget Statement - Financial Position ( Water management                                   ) for 1st Quarter ended 30 September 2023 (Figures Finalised as at 2023/10/16)</t>
  </si>
  <si>
    <t>Eastern Cape: Port St Johns (EC154) - Table C6 Quarterly Budget Statement - Financial Position ( Water management                                   ) for 1st Quarter ended 30 September 2023 (Figures Finalised as at 2023/10/16)</t>
  </si>
  <si>
    <t>Eastern Cape: Nyandeni (EC155) - Table C6 Quarterly Budget Statement - Financial Position ( Water management                                   ) for 1st Quarter ended 30 September 2023 (Figures Finalised as at 2023/10/16)</t>
  </si>
  <si>
    <t>Eastern Cape: Mhlontlo (EC156) - Table C6 Quarterly Budget Statement - Financial Position ( Water management                                   ) for 1st Quarter ended 30 September 2023 (Figures Finalised as at 2023/10/16)</t>
  </si>
  <si>
    <t>Eastern Cape: King Sabata Dalindyebo (EC157) - Table C6 Quarterly Budget Statement - Financial Position ( Water management                                   ) for 1st Quarter ended 30 September 2023 (Figures Finalised as at 2023/10/16)</t>
  </si>
  <si>
    <t>Eastern Cape: O R Tambo (DC15) - Table C6 Quarterly Budget Statement - Financial Position ( Water management                                   ) for 1st Quarter ended 30 September 2023 (Figures Finalised as at 2023/10/16)</t>
  </si>
  <si>
    <t>Eastern Cape: Matatiele (EC441) - Table C6 Quarterly Budget Statement - Financial Position ( Water management                                   ) for 1st Quarter ended 30 September 2023 (Figures Finalised as at 2023/10/16)</t>
  </si>
  <si>
    <t>Eastern Cape: Umzimvubu (EC442) - Table C6 Quarterly Budget Statement - Financial Position ( Water management                                   ) for 1st Quarter ended 30 September 2023 (Figures Finalised as at 2023/10/16)</t>
  </si>
  <si>
    <t>Eastern Cape: Winnie Madikizela-Mandela (EC443) - Table C6 Quarterly Budget Statement - Financial Position ( Water management                                   ) for 1st Quarter ended 30 September 2023 (Figures Finalised as at 2023/10/16)</t>
  </si>
  <si>
    <t>Eastern Cape: Ntabankulu (EC444) - Table C6 Quarterly Budget Statement - Financial Position ( Water management                                   ) for 1st Quarter ended 30 September 2023 (Figures Finalised as at 2023/10/16)</t>
  </si>
  <si>
    <t>Eastern Cape: Alfred Nzo (DC44) - Table C6 Quarterly Budget Statement - Financial Position ( Water management                                   ) for 1st Quarter ended 30 September 2023 (Figures Finalised as at 2023/10/16)</t>
  </si>
  <si>
    <t>Summary - Table C6 Quarterly Budget Statement - Financial Position ( Water management                                   ) for 1st Quarter ended 30 September 2023 (Figures Finalised as at 2023/10/16)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</si>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</sst>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881396024</v>
      </c>
      <c r="D7" s="18"/>
      <c r="E7" s="19">
        <v>941666095</v>
      </c>
      <c r="F7" s="20">
        <v>941666095</v>
      </c>
      <c r="G7" s="20">
        <v>1301747399</v>
      </c>
      <c r="H7" s="20">
        <v>-340053694</v>
      </c>
      <c r="I7" s="20">
        <v>38321105</v>
      </c>
      <c r="J7" s="20">
        <v>1000014810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1000014810</v>
      </c>
      <c r="X7" s="20">
        <v>235416537</v>
      </c>
      <c r="Y7" s="20">
        <v>764598273</v>
      </c>
      <c r="Z7" s="21">
        <v>324.7852860056301</v>
      </c>
      <c r="AA7" s="22">
        <v>941666095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7895122</v>
      </c>
      <c r="D10" s="18"/>
      <c r="E10" s="19">
        <v>7463100</v>
      </c>
      <c r="F10" s="20">
        <v>7463100</v>
      </c>
      <c r="G10" s="20">
        <v>26692973</v>
      </c>
      <c r="H10" s="20">
        <v>-74810575</v>
      </c>
      <c r="I10" s="20">
        <v>198635</v>
      </c>
      <c r="J10" s="20">
        <v>-47918967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-47918967</v>
      </c>
      <c r="X10" s="20">
        <v>1865784</v>
      </c>
      <c r="Y10" s="20">
        <v>-49784751</v>
      </c>
      <c r="Z10" s="21">
        <v>-2668.3019577828945</v>
      </c>
      <c r="AA10" s="22">
        <v>7463100</v>
      </c>
    </row>
    <row r="11" spans="1:27" x14ac:dyDescent="0.25">
      <c r="A11" s="23" t="s">
        <v>39</v>
      </c>
      <c r="B11" s="17" t="s">
        <v>32</v>
      </c>
      <c r="C11" s="18">
        <v>764081847</v>
      </c>
      <c r="D11" s="18"/>
      <c r="E11" s="19"/>
      <c r="F11" s="20"/>
      <c r="G11" s="24">
        <v>771336232</v>
      </c>
      <c r="H11" s="24">
        <v>5582013</v>
      </c>
      <c r="I11" s="24">
        <v>5925414</v>
      </c>
      <c r="J11" s="20">
        <v>782843659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782843659</v>
      </c>
      <c r="X11" s="20"/>
      <c r="Y11" s="24">
        <v>782843659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1653372993</v>
      </c>
      <c r="D13" s="29">
        <f>SUM(D6:D12)</f>
        <v>0</v>
      </c>
      <c r="E13" s="30">
        <f t="shared" si="0"/>
        <v>949129195</v>
      </c>
      <c r="F13" s="31">
        <f t="shared" si="0"/>
        <v>949129195</v>
      </c>
      <c r="G13" s="31">
        <f t="shared" si="0"/>
        <v>2099776604</v>
      </c>
      <c r="H13" s="31">
        <f t="shared" si="0"/>
        <v>-409282256</v>
      </c>
      <c r="I13" s="31">
        <f t="shared" si="0"/>
        <v>44445154</v>
      </c>
      <c r="J13" s="31">
        <f t="shared" si="0"/>
        <v>1734939502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1734939502</v>
      </c>
      <c r="X13" s="31">
        <f t="shared" si="0"/>
        <v>237282321</v>
      </c>
      <c r="Y13" s="31">
        <f t="shared" si="0"/>
        <v>1497657181</v>
      </c>
      <c r="Z13" s="32">
        <f>+IF(X13&lt;&gt;0,+(Y13/X13)*100,0)</f>
        <v>631.1709927179952</v>
      </c>
      <c r="AA13" s="33">
        <f>SUM(AA6:AA12)</f>
        <v>949129195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3805213169</v>
      </c>
      <c r="D17" s="18"/>
      <c r="E17" s="19">
        <v>1827051605</v>
      </c>
      <c r="F17" s="20">
        <v>1827051605</v>
      </c>
      <c r="G17" s="24">
        <v>3574651648</v>
      </c>
      <c r="H17" s="24">
        <v>202505833</v>
      </c>
      <c r="I17" s="24">
        <v>3323093</v>
      </c>
      <c r="J17" s="20">
        <v>3780480574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3780480574</v>
      </c>
      <c r="X17" s="20">
        <v>442789271</v>
      </c>
      <c r="Y17" s="24">
        <v>3337691303</v>
      </c>
      <c r="Z17" s="25">
        <v>753.78775449145871</v>
      </c>
      <c r="AA17" s="26">
        <v>1827051605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3805213169</v>
      </c>
      <c r="D25" s="29">
        <f t="shared" ref="D25:Y25" si="1">SUM(D15:D24)</f>
        <v>0</v>
      </c>
      <c r="E25" s="35">
        <f t="shared" si="1"/>
        <v>1827051605</v>
      </c>
      <c r="F25" s="36">
        <f t="shared" si="1"/>
        <v>1827051605</v>
      </c>
      <c r="G25" s="36">
        <f t="shared" si="1"/>
        <v>3574651648</v>
      </c>
      <c r="H25" s="36">
        <f t="shared" si="1"/>
        <v>202505833</v>
      </c>
      <c r="I25" s="36">
        <f t="shared" si="1"/>
        <v>3323093</v>
      </c>
      <c r="J25" s="36">
        <f t="shared" si="1"/>
        <v>3780480574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3780480574</v>
      </c>
      <c r="X25" s="36">
        <f t="shared" si="1"/>
        <v>442789271</v>
      </c>
      <c r="Y25" s="36">
        <f t="shared" si="1"/>
        <v>3337691303</v>
      </c>
      <c r="Z25" s="37">
        <f>+IF(X25&lt;&gt;0,+(Y25/X25)*100,0)</f>
        <v>753.78775449145871</v>
      </c>
      <c r="AA25" s="38">
        <f>SUM(AA15:AA24)</f>
        <v>1827051605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5458586162</v>
      </c>
      <c r="D26" s="29">
        <f>+D13+D25</f>
        <v>0</v>
      </c>
      <c r="E26" s="30">
        <f t="shared" si="2"/>
        <v>2776180800</v>
      </c>
      <c r="F26" s="31">
        <f t="shared" si="2"/>
        <v>2776180800</v>
      </c>
      <c r="G26" s="31">
        <f t="shared" si="2"/>
        <v>5674428252</v>
      </c>
      <c r="H26" s="31">
        <f t="shared" si="2"/>
        <v>-206776423</v>
      </c>
      <c r="I26" s="31">
        <f t="shared" si="2"/>
        <v>47768247</v>
      </c>
      <c r="J26" s="31">
        <f t="shared" si="2"/>
        <v>5515420076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5515420076</v>
      </c>
      <c r="X26" s="31">
        <f t="shared" si="2"/>
        <v>680071592</v>
      </c>
      <c r="Y26" s="31">
        <f t="shared" si="2"/>
        <v>4835348484</v>
      </c>
      <c r="Z26" s="32">
        <f>+IF(X26&lt;&gt;0,+(Y26/X26)*100,0)</f>
        <v>711.00580304786502</v>
      </c>
      <c r="AA26" s="33">
        <f>+AA13+AA25</f>
        <v>2776180800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31796978</v>
      </c>
      <c r="D31" s="18"/>
      <c r="E31" s="19">
        <v>30110674</v>
      </c>
      <c r="F31" s="20">
        <v>30110674</v>
      </c>
      <c r="G31" s="20">
        <v>31969248</v>
      </c>
      <c r="H31" s="20">
        <v>166501</v>
      </c>
      <c r="I31" s="20">
        <v>320244</v>
      </c>
      <c r="J31" s="20">
        <v>32455993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32455993</v>
      </c>
      <c r="X31" s="20">
        <v>7527666</v>
      </c>
      <c r="Y31" s="20">
        <v>24928327</v>
      </c>
      <c r="Z31" s="21">
        <v>331.15612462083203</v>
      </c>
      <c r="AA31" s="22">
        <v>30110674</v>
      </c>
    </row>
    <row r="32" spans="1:27" x14ac:dyDescent="0.25">
      <c r="A32" s="23" t="s">
        <v>59</v>
      </c>
      <c r="B32" s="17" t="s">
        <v>32</v>
      </c>
      <c r="C32" s="18">
        <v>138695564</v>
      </c>
      <c r="D32" s="18"/>
      <c r="E32" s="19">
        <v>215926515</v>
      </c>
      <c r="F32" s="20">
        <v>215926515</v>
      </c>
      <c r="G32" s="20">
        <v>-13732583</v>
      </c>
      <c r="H32" s="20">
        <v>108643</v>
      </c>
      <c r="I32" s="20">
        <v>15498368</v>
      </c>
      <c r="J32" s="20">
        <v>1874428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1874428</v>
      </c>
      <c r="X32" s="20">
        <v>288622329</v>
      </c>
      <c r="Y32" s="20">
        <v>-286747901</v>
      </c>
      <c r="Z32" s="21">
        <v>-99.350560295700475</v>
      </c>
      <c r="AA32" s="22">
        <v>215926515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607383391</v>
      </c>
      <c r="D35" s="18"/>
      <c r="E35" s="19"/>
      <c r="F35" s="20"/>
      <c r="G35" s="20">
        <v>566825634</v>
      </c>
      <c r="H35" s="20">
        <v>52804489</v>
      </c>
      <c r="I35" s="20">
        <v>5707744</v>
      </c>
      <c r="J35" s="20">
        <v>625337867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625337867</v>
      </c>
      <c r="X35" s="20"/>
      <c r="Y35" s="20">
        <v>625337867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777875933</v>
      </c>
      <c r="D37" s="29">
        <f t="shared" ref="D37:Y37" si="3">SUM(D29:D36)</f>
        <v>0</v>
      </c>
      <c r="E37" s="30">
        <f t="shared" si="3"/>
        <v>246037189</v>
      </c>
      <c r="F37" s="31">
        <f t="shared" si="3"/>
        <v>246037189</v>
      </c>
      <c r="G37" s="31">
        <f t="shared" si="3"/>
        <v>585062299</v>
      </c>
      <c r="H37" s="31">
        <f t="shared" si="3"/>
        <v>53079633</v>
      </c>
      <c r="I37" s="31">
        <f t="shared" si="3"/>
        <v>21526356</v>
      </c>
      <c r="J37" s="31">
        <f t="shared" si="3"/>
        <v>659668288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659668288</v>
      </c>
      <c r="X37" s="31">
        <f t="shared" si="3"/>
        <v>296149995</v>
      </c>
      <c r="Y37" s="31">
        <f t="shared" si="3"/>
        <v>363518293</v>
      </c>
      <c r="Z37" s="32">
        <f>+IF(X37&lt;&gt;0,+(Y37/X37)*100,0)</f>
        <v>122.7480328000681</v>
      </c>
      <c r="AA37" s="33">
        <f>SUM(AA29:AA36)</f>
        <v>246037189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777875933</v>
      </c>
      <c r="D44" s="29">
        <f>+D37+D43</f>
        <v>0</v>
      </c>
      <c r="E44" s="30">
        <f t="shared" si="5"/>
        <v>246037189</v>
      </c>
      <c r="F44" s="31">
        <f t="shared" si="5"/>
        <v>246037189</v>
      </c>
      <c r="G44" s="31">
        <f t="shared" si="5"/>
        <v>585062299</v>
      </c>
      <c r="H44" s="31">
        <f t="shared" si="5"/>
        <v>53079633</v>
      </c>
      <c r="I44" s="31">
        <f t="shared" si="5"/>
        <v>21526356</v>
      </c>
      <c r="J44" s="31">
        <f t="shared" si="5"/>
        <v>659668288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659668288</v>
      </c>
      <c r="X44" s="31">
        <f t="shared" si="5"/>
        <v>296149995</v>
      </c>
      <c r="Y44" s="31">
        <f t="shared" si="5"/>
        <v>363518293</v>
      </c>
      <c r="Z44" s="32">
        <f>+IF(X44&lt;&gt;0,+(Y44/X44)*100,0)</f>
        <v>122.7480328000681</v>
      </c>
      <c r="AA44" s="33">
        <f>+AA37+AA43</f>
        <v>246037189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4680710229</v>
      </c>
      <c r="D45" s="42">
        <f t="shared" si="6"/>
        <v>0</v>
      </c>
      <c r="E45" s="43">
        <f t="shared" si="6"/>
        <v>2530143611</v>
      </c>
      <c r="F45" s="44">
        <f t="shared" si="6"/>
        <v>2530143611</v>
      </c>
      <c r="G45" s="44">
        <f t="shared" si="6"/>
        <v>5089365953</v>
      </c>
      <c r="H45" s="44">
        <f t="shared" si="6"/>
        <v>-259856056</v>
      </c>
      <c r="I45" s="44">
        <f t="shared" si="6"/>
        <v>26241891</v>
      </c>
      <c r="J45" s="44">
        <f t="shared" si="6"/>
        <v>4855751788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4855751788</v>
      </c>
      <c r="X45" s="44">
        <f t="shared" si="6"/>
        <v>383921597</v>
      </c>
      <c r="Y45" s="44">
        <f t="shared" si="6"/>
        <v>4471830191</v>
      </c>
      <c r="Z45" s="45">
        <f>+IF(X45&lt;&gt;0,+(Y45/X45)*100,0)</f>
        <v>1164.7769299626038</v>
      </c>
      <c r="AA45" s="46">
        <f>+AA26-AA44</f>
        <v>2530143611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1960840619</v>
      </c>
      <c r="D47" s="18"/>
      <c r="E47" s="19">
        <v>388638688</v>
      </c>
      <c r="F47" s="20">
        <v>388638688</v>
      </c>
      <c r="G47" s="20">
        <v>2387575578</v>
      </c>
      <c r="H47" s="20">
        <v>-415675509</v>
      </c>
      <c r="I47" s="20">
        <v>6657576</v>
      </c>
      <c r="J47" s="20">
        <v>1978557645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1978557645</v>
      </c>
      <c r="X47" s="20">
        <v>97159668</v>
      </c>
      <c r="Y47" s="20">
        <v>1881397977</v>
      </c>
      <c r="Z47" s="47">
        <v>1936.3981122290372</v>
      </c>
      <c r="AA47" s="22">
        <v>388638688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1960840619</v>
      </c>
      <c r="D50" s="50">
        <f t="shared" ref="D50:Y50" si="7">SUM(D47:D49)</f>
        <v>0</v>
      </c>
      <c r="E50" s="51">
        <f t="shared" si="7"/>
        <v>388638688</v>
      </c>
      <c r="F50" s="52">
        <f t="shared" si="7"/>
        <v>388638688</v>
      </c>
      <c r="G50" s="52">
        <f t="shared" si="7"/>
        <v>2387575578</v>
      </c>
      <c r="H50" s="52">
        <f t="shared" si="7"/>
        <v>-415675509</v>
      </c>
      <c r="I50" s="52">
        <f t="shared" si="7"/>
        <v>6657576</v>
      </c>
      <c r="J50" s="52">
        <f t="shared" si="7"/>
        <v>1978557645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1978557645</v>
      </c>
      <c r="X50" s="52">
        <f t="shared" si="7"/>
        <v>97159668</v>
      </c>
      <c r="Y50" s="52">
        <f t="shared" si="7"/>
        <v>1881397977</v>
      </c>
      <c r="Z50" s="53">
        <f>+IF(X50&lt;&gt;0,+(Y50/X50)*100,0)</f>
        <v>1936.3981122290372</v>
      </c>
      <c r="AA50" s="54">
        <f>SUM(AA47:AA49)</f>
        <v>388638688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1421146180</v>
      </c>
      <c r="F6" s="20">
        <v>1421146180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355286544</v>
      </c>
      <c r="Y6" s="20">
        <v>-355286544</v>
      </c>
      <c r="Z6" s="21">
        <v>-100</v>
      </c>
      <c r="AA6" s="22">
        <v>1421146180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-3</v>
      </c>
      <c r="Y7" s="20">
        <v>3</v>
      </c>
      <c r="Z7" s="21">
        <v>-100</v>
      </c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8186079588</v>
      </c>
      <c r="H8" s="20">
        <v>-955259022</v>
      </c>
      <c r="I8" s="20">
        <v>49086528</v>
      </c>
      <c r="J8" s="20">
        <v>7279907094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7279907094</v>
      </c>
      <c r="X8" s="20"/>
      <c r="Y8" s="20">
        <v>7279907094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150114764</v>
      </c>
      <c r="D10" s="18"/>
      <c r="E10" s="19">
        <v>-237503220</v>
      </c>
      <c r="F10" s="20">
        <v>-237503220</v>
      </c>
      <c r="G10" s="20">
        <v>169292704</v>
      </c>
      <c r="H10" s="20">
        <v>-145198446</v>
      </c>
      <c r="I10" s="20">
        <v>16124798</v>
      </c>
      <c r="J10" s="20">
        <v>40219056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40219056</v>
      </c>
      <c r="X10" s="20">
        <v>-59375808</v>
      </c>
      <c r="Y10" s="20">
        <v>99594864</v>
      </c>
      <c r="Z10" s="21">
        <v>-167.73643568774676</v>
      </c>
      <c r="AA10" s="22">
        <v>-237503220</v>
      </c>
    </row>
    <row r="11" spans="1:27" x14ac:dyDescent="0.25">
      <c r="A11" s="23" t="s">
        <v>39</v>
      </c>
      <c r="B11" s="17" t="s">
        <v>32</v>
      </c>
      <c r="C11" s="18">
        <v>8830772</v>
      </c>
      <c r="D11" s="18"/>
      <c r="E11" s="19"/>
      <c r="F11" s="20"/>
      <c r="G11" s="24">
        <v>1094850503</v>
      </c>
      <c r="H11" s="24">
        <v>-5825289</v>
      </c>
      <c r="I11" s="24">
        <v>968922</v>
      </c>
      <c r="J11" s="20">
        <v>1089994136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1089994136</v>
      </c>
      <c r="X11" s="20"/>
      <c r="Y11" s="24">
        <v>1089994136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158945536</v>
      </c>
      <c r="D13" s="29">
        <f>SUM(D6:D12)</f>
        <v>0</v>
      </c>
      <c r="E13" s="30">
        <f t="shared" si="0"/>
        <v>1183642960</v>
      </c>
      <c r="F13" s="31">
        <f t="shared" si="0"/>
        <v>1183642960</v>
      </c>
      <c r="G13" s="31">
        <f t="shared" si="0"/>
        <v>9450222795</v>
      </c>
      <c r="H13" s="31">
        <f t="shared" si="0"/>
        <v>-1106282757</v>
      </c>
      <c r="I13" s="31">
        <f t="shared" si="0"/>
        <v>66180248</v>
      </c>
      <c r="J13" s="31">
        <f t="shared" si="0"/>
        <v>8410120286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8410120286</v>
      </c>
      <c r="X13" s="31">
        <f t="shared" si="0"/>
        <v>295910733</v>
      </c>
      <c r="Y13" s="31">
        <f t="shared" si="0"/>
        <v>8114209553</v>
      </c>
      <c r="Z13" s="32">
        <f>+IF(X13&lt;&gt;0,+(Y13/X13)*100,0)</f>
        <v>2742.1139715807471</v>
      </c>
      <c r="AA13" s="33">
        <f>SUM(AA6:AA12)</f>
        <v>1183642960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2324798594</v>
      </c>
      <c r="D17" s="18"/>
      <c r="E17" s="19">
        <v>212112330</v>
      </c>
      <c r="F17" s="20">
        <v>212112330</v>
      </c>
      <c r="G17" s="24">
        <v>2399884543</v>
      </c>
      <c r="H17" s="24">
        <v>442443849</v>
      </c>
      <c r="I17" s="24">
        <v>10548957</v>
      </c>
      <c r="J17" s="20">
        <v>2852877349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2852877349</v>
      </c>
      <c r="X17" s="20">
        <v>11817766</v>
      </c>
      <c r="Y17" s="24">
        <v>2841059583</v>
      </c>
      <c r="Z17" s="25">
        <v>24040.5807916657</v>
      </c>
      <c r="AA17" s="26">
        <v>212112330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>
        <v>29798309</v>
      </c>
      <c r="H22" s="20"/>
      <c r="I22" s="20"/>
      <c r="J22" s="20">
        <v>29798309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29798309</v>
      </c>
      <c r="X22" s="20"/>
      <c r="Y22" s="20">
        <v>29798309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2324798594</v>
      </c>
      <c r="D25" s="29">
        <f t="shared" ref="D25:Y25" si="1">SUM(D15:D24)</f>
        <v>0</v>
      </c>
      <c r="E25" s="35">
        <f t="shared" si="1"/>
        <v>212112330</v>
      </c>
      <c r="F25" s="36">
        <f t="shared" si="1"/>
        <v>212112330</v>
      </c>
      <c r="G25" s="36">
        <f t="shared" si="1"/>
        <v>2429682852</v>
      </c>
      <c r="H25" s="36">
        <f t="shared" si="1"/>
        <v>442443849</v>
      </c>
      <c r="I25" s="36">
        <f t="shared" si="1"/>
        <v>10548957</v>
      </c>
      <c r="J25" s="36">
        <f t="shared" si="1"/>
        <v>2882675658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2882675658</v>
      </c>
      <c r="X25" s="36">
        <f t="shared" si="1"/>
        <v>11817766</v>
      </c>
      <c r="Y25" s="36">
        <f t="shared" si="1"/>
        <v>2870857892</v>
      </c>
      <c r="Z25" s="37">
        <f>+IF(X25&lt;&gt;0,+(Y25/X25)*100,0)</f>
        <v>24292.729201102811</v>
      </c>
      <c r="AA25" s="38">
        <f>SUM(AA15:AA24)</f>
        <v>212112330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2483744130</v>
      </c>
      <c r="D26" s="29">
        <f>+D13+D25</f>
        <v>0</v>
      </c>
      <c r="E26" s="30">
        <f t="shared" si="2"/>
        <v>1395755290</v>
      </c>
      <c r="F26" s="31">
        <f t="shared" si="2"/>
        <v>1395755290</v>
      </c>
      <c r="G26" s="31">
        <f t="shared" si="2"/>
        <v>11879905647</v>
      </c>
      <c r="H26" s="31">
        <f t="shared" si="2"/>
        <v>-663838908</v>
      </c>
      <c r="I26" s="31">
        <f t="shared" si="2"/>
        <v>76729205</v>
      </c>
      <c r="J26" s="31">
        <f t="shared" si="2"/>
        <v>11292795944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11292795944</v>
      </c>
      <c r="X26" s="31">
        <f t="shared" si="2"/>
        <v>307728499</v>
      </c>
      <c r="Y26" s="31">
        <f t="shared" si="2"/>
        <v>10985067445</v>
      </c>
      <c r="Z26" s="32">
        <f>+IF(X26&lt;&gt;0,+(Y26/X26)*100,0)</f>
        <v>3569.7270420832879</v>
      </c>
      <c r="AA26" s="33">
        <f>+AA13+AA25</f>
        <v>1395755290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>
        <v>-905711</v>
      </c>
      <c r="I31" s="20">
        <v>907849</v>
      </c>
      <c r="J31" s="20">
        <v>2138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2138</v>
      </c>
      <c r="X31" s="20"/>
      <c r="Y31" s="20">
        <v>2138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93412942</v>
      </c>
      <c r="D32" s="18"/>
      <c r="E32" s="19"/>
      <c r="F32" s="20"/>
      <c r="G32" s="20">
        <v>39146445</v>
      </c>
      <c r="H32" s="20">
        <v>-11894056</v>
      </c>
      <c r="I32" s="20">
        <v>3136831</v>
      </c>
      <c r="J32" s="20">
        <v>30389220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30389220</v>
      </c>
      <c r="X32" s="20"/>
      <c r="Y32" s="20">
        <v>30389220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-41609</v>
      </c>
      <c r="D34" s="18"/>
      <c r="E34" s="19"/>
      <c r="F34" s="20"/>
      <c r="G34" s="20">
        <v>-215451</v>
      </c>
      <c r="H34" s="20">
        <v>210882</v>
      </c>
      <c r="I34" s="20"/>
      <c r="J34" s="20">
        <v>-4569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-4569</v>
      </c>
      <c r="X34" s="20"/>
      <c r="Y34" s="20">
        <v>-4569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3912903524</v>
      </c>
      <c r="D35" s="18"/>
      <c r="E35" s="19"/>
      <c r="F35" s="20"/>
      <c r="G35" s="20">
        <v>-32676983</v>
      </c>
      <c r="H35" s="20">
        <v>-487712</v>
      </c>
      <c r="I35" s="20">
        <v>-201682</v>
      </c>
      <c r="J35" s="20">
        <v>-33366377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-33366377</v>
      </c>
      <c r="X35" s="20"/>
      <c r="Y35" s="20">
        <v>-33366377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4006274857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6254011</v>
      </c>
      <c r="H37" s="31">
        <f t="shared" si="3"/>
        <v>-13076597</v>
      </c>
      <c r="I37" s="31">
        <f t="shared" si="3"/>
        <v>3842998</v>
      </c>
      <c r="J37" s="31">
        <f t="shared" si="3"/>
        <v>-2979588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-2979588</v>
      </c>
      <c r="X37" s="31">
        <f t="shared" si="3"/>
        <v>0</v>
      </c>
      <c r="Y37" s="31">
        <f t="shared" si="3"/>
        <v>-2979588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66459169</v>
      </c>
      <c r="D39" s="18"/>
      <c r="E39" s="19"/>
      <c r="F39" s="20"/>
      <c r="G39" s="20">
        <v>66459169</v>
      </c>
      <c r="H39" s="20"/>
      <c r="I39" s="20"/>
      <c r="J39" s="20">
        <v>66459169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66459169</v>
      </c>
      <c r="X39" s="20"/>
      <c r="Y39" s="20">
        <v>66459169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102335896</v>
      </c>
      <c r="D40" s="18"/>
      <c r="E40" s="19"/>
      <c r="F40" s="20"/>
      <c r="G40" s="20">
        <v>102335897</v>
      </c>
      <c r="H40" s="20"/>
      <c r="I40" s="20"/>
      <c r="J40" s="20">
        <v>102335897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102335897</v>
      </c>
      <c r="X40" s="20"/>
      <c r="Y40" s="20">
        <v>102335897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168795065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168795066</v>
      </c>
      <c r="H43" s="36">
        <f t="shared" si="4"/>
        <v>0</v>
      </c>
      <c r="I43" s="36">
        <f t="shared" si="4"/>
        <v>0</v>
      </c>
      <c r="J43" s="36">
        <f t="shared" si="4"/>
        <v>168795066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168795066</v>
      </c>
      <c r="X43" s="36">
        <f t="shared" si="4"/>
        <v>0</v>
      </c>
      <c r="Y43" s="36">
        <f t="shared" si="4"/>
        <v>168795066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4175069922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175049077</v>
      </c>
      <c r="H44" s="31">
        <f t="shared" si="5"/>
        <v>-13076597</v>
      </c>
      <c r="I44" s="31">
        <f t="shared" si="5"/>
        <v>3842998</v>
      </c>
      <c r="J44" s="31">
        <f t="shared" si="5"/>
        <v>165815478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165815478</v>
      </c>
      <c r="X44" s="31">
        <f t="shared" si="5"/>
        <v>0</v>
      </c>
      <c r="Y44" s="31">
        <f t="shared" si="5"/>
        <v>165815478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-1691325792</v>
      </c>
      <c r="D45" s="42">
        <f t="shared" si="6"/>
        <v>0</v>
      </c>
      <c r="E45" s="43">
        <f t="shared" si="6"/>
        <v>1395755290</v>
      </c>
      <c r="F45" s="44">
        <f t="shared" si="6"/>
        <v>1395755290</v>
      </c>
      <c r="G45" s="44">
        <f t="shared" si="6"/>
        <v>11704856570</v>
      </c>
      <c r="H45" s="44">
        <f t="shared" si="6"/>
        <v>-650762311</v>
      </c>
      <c r="I45" s="44">
        <f t="shared" si="6"/>
        <v>72886207</v>
      </c>
      <c r="J45" s="44">
        <f t="shared" si="6"/>
        <v>11126980466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11126980466</v>
      </c>
      <c r="X45" s="44">
        <f t="shared" si="6"/>
        <v>307728499</v>
      </c>
      <c r="Y45" s="44">
        <f t="shared" si="6"/>
        <v>10819251967</v>
      </c>
      <c r="Z45" s="45">
        <f>+IF(X45&lt;&gt;0,+(Y45/X45)*100,0)</f>
        <v>3515.8433496274911</v>
      </c>
      <c r="AA45" s="46">
        <f>+AA26-AA44</f>
        <v>1395755290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64767877</v>
      </c>
      <c r="D47" s="18"/>
      <c r="E47" s="19"/>
      <c r="F47" s="20"/>
      <c r="G47" s="20">
        <v>318426344</v>
      </c>
      <c r="H47" s="20">
        <v>38155517</v>
      </c>
      <c r="I47" s="20"/>
      <c r="J47" s="20">
        <v>356581861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356581861</v>
      </c>
      <c r="X47" s="20"/>
      <c r="Y47" s="20">
        <v>356581861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>
        <v>169269173</v>
      </c>
      <c r="H48" s="20"/>
      <c r="I48" s="20"/>
      <c r="J48" s="20">
        <v>169269173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169269173</v>
      </c>
      <c r="X48" s="20"/>
      <c r="Y48" s="20">
        <v>169269173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64767877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487695517</v>
      </c>
      <c r="H50" s="52">
        <f t="shared" si="7"/>
        <v>38155517</v>
      </c>
      <c r="I50" s="52">
        <f t="shared" si="7"/>
        <v>0</v>
      </c>
      <c r="J50" s="52">
        <f t="shared" si="7"/>
        <v>525851034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525851034</v>
      </c>
      <c r="X50" s="52">
        <f t="shared" si="7"/>
        <v>0</v>
      </c>
      <c r="Y50" s="52">
        <f t="shared" si="7"/>
        <v>525851034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28970829</v>
      </c>
      <c r="D6" s="18"/>
      <c r="E6" s="19">
        <v>18916151</v>
      </c>
      <c r="F6" s="20">
        <v>18916151</v>
      </c>
      <c r="G6" s="20">
        <v>1139035</v>
      </c>
      <c r="H6" s="20">
        <v>1544605</v>
      </c>
      <c r="I6" s="20">
        <v>4598072</v>
      </c>
      <c r="J6" s="20">
        <v>7281712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7281712</v>
      </c>
      <c r="X6" s="20">
        <v>11614533</v>
      </c>
      <c r="Y6" s="20">
        <v>-4332821</v>
      </c>
      <c r="Z6" s="21">
        <v>-37.30516758616124</v>
      </c>
      <c r="AA6" s="22">
        <v>18916151</v>
      </c>
    </row>
    <row r="7" spans="1:27" x14ac:dyDescent="0.25">
      <c r="A7" s="23" t="s">
        <v>35</v>
      </c>
      <c r="B7" s="17" t="s">
        <v>32</v>
      </c>
      <c r="C7" s="18">
        <v>51148618</v>
      </c>
      <c r="D7" s="18"/>
      <c r="E7" s="19">
        <v>-628638</v>
      </c>
      <c r="F7" s="20">
        <v>-628638</v>
      </c>
      <c r="G7" s="20">
        <v>5096839</v>
      </c>
      <c r="H7" s="20">
        <v>4692355</v>
      </c>
      <c r="I7" s="20">
        <v>4760487</v>
      </c>
      <c r="J7" s="20">
        <v>14549681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14549681</v>
      </c>
      <c r="X7" s="20">
        <v>-1915628</v>
      </c>
      <c r="Y7" s="20">
        <v>16465309</v>
      </c>
      <c r="Z7" s="21">
        <v>-859.52538801896821</v>
      </c>
      <c r="AA7" s="22">
        <v>-628638</v>
      </c>
    </row>
    <row r="8" spans="1:27" x14ac:dyDescent="0.25">
      <c r="A8" s="23" t="s">
        <v>36</v>
      </c>
      <c r="B8" s="17" t="s">
        <v>32</v>
      </c>
      <c r="C8" s="18">
        <v>32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465962</v>
      </c>
      <c r="D10" s="18"/>
      <c r="E10" s="19">
        <v>535523</v>
      </c>
      <c r="F10" s="20">
        <v>535523</v>
      </c>
      <c r="G10" s="20">
        <v>700300</v>
      </c>
      <c r="H10" s="20">
        <v>-3903</v>
      </c>
      <c r="I10" s="20">
        <v>-19287</v>
      </c>
      <c r="J10" s="20">
        <v>677110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677110</v>
      </c>
      <c r="X10" s="20">
        <v>535523</v>
      </c>
      <c r="Y10" s="20">
        <v>141587</v>
      </c>
      <c r="Z10" s="21">
        <v>26.439013823869377</v>
      </c>
      <c r="AA10" s="22">
        <v>535523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80585441</v>
      </c>
      <c r="D13" s="29">
        <f>SUM(D6:D12)</f>
        <v>0</v>
      </c>
      <c r="E13" s="30">
        <f t="shared" si="0"/>
        <v>18823036</v>
      </c>
      <c r="F13" s="31">
        <f t="shared" si="0"/>
        <v>18823036</v>
      </c>
      <c r="G13" s="31">
        <f t="shared" si="0"/>
        <v>6936174</v>
      </c>
      <c r="H13" s="31">
        <f t="shared" si="0"/>
        <v>6233057</v>
      </c>
      <c r="I13" s="31">
        <f t="shared" si="0"/>
        <v>9339272</v>
      </c>
      <c r="J13" s="31">
        <f t="shared" si="0"/>
        <v>22508503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22508503</v>
      </c>
      <c r="X13" s="31">
        <f t="shared" si="0"/>
        <v>10234428</v>
      </c>
      <c r="Y13" s="31">
        <f t="shared" si="0"/>
        <v>12274075</v>
      </c>
      <c r="Z13" s="32">
        <f>+IF(X13&lt;&gt;0,+(Y13/X13)*100,0)</f>
        <v>119.92927206093003</v>
      </c>
      <c r="AA13" s="33">
        <f>SUM(AA6:AA12)</f>
        <v>18823036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19164716</v>
      </c>
      <c r="F17" s="20">
        <v>19164716</v>
      </c>
      <c r="G17" s="24">
        <v>52224208</v>
      </c>
      <c r="H17" s="24">
        <v>1179302</v>
      </c>
      <c r="I17" s="24">
        <v>2942098</v>
      </c>
      <c r="J17" s="20">
        <v>56345608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56345608</v>
      </c>
      <c r="X17" s="20">
        <v>4791177</v>
      </c>
      <c r="Y17" s="24">
        <v>51554431</v>
      </c>
      <c r="Z17" s="25">
        <v>1076.0285207580519</v>
      </c>
      <c r="AA17" s="26">
        <v>19164716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19164716</v>
      </c>
      <c r="F25" s="36">
        <f t="shared" si="1"/>
        <v>19164716</v>
      </c>
      <c r="G25" s="36">
        <f t="shared" si="1"/>
        <v>52224208</v>
      </c>
      <c r="H25" s="36">
        <f t="shared" si="1"/>
        <v>1179302</v>
      </c>
      <c r="I25" s="36">
        <f t="shared" si="1"/>
        <v>2942098</v>
      </c>
      <c r="J25" s="36">
        <f t="shared" si="1"/>
        <v>56345608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56345608</v>
      </c>
      <c r="X25" s="36">
        <f t="shared" si="1"/>
        <v>4791177</v>
      </c>
      <c r="Y25" s="36">
        <f t="shared" si="1"/>
        <v>51554431</v>
      </c>
      <c r="Z25" s="37">
        <f>+IF(X25&lt;&gt;0,+(Y25/X25)*100,0)</f>
        <v>1076.0285207580519</v>
      </c>
      <c r="AA25" s="38">
        <f>SUM(AA15:AA24)</f>
        <v>19164716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80585441</v>
      </c>
      <c r="D26" s="29">
        <f>+D13+D25</f>
        <v>0</v>
      </c>
      <c r="E26" s="30">
        <f t="shared" si="2"/>
        <v>37987752</v>
      </c>
      <c r="F26" s="31">
        <f t="shared" si="2"/>
        <v>37987752</v>
      </c>
      <c r="G26" s="31">
        <f t="shared" si="2"/>
        <v>59160382</v>
      </c>
      <c r="H26" s="31">
        <f t="shared" si="2"/>
        <v>7412359</v>
      </c>
      <c r="I26" s="31">
        <f t="shared" si="2"/>
        <v>12281370</v>
      </c>
      <c r="J26" s="31">
        <f t="shared" si="2"/>
        <v>78854111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78854111</v>
      </c>
      <c r="X26" s="31">
        <f t="shared" si="2"/>
        <v>15025605</v>
      </c>
      <c r="Y26" s="31">
        <f t="shared" si="2"/>
        <v>63828506</v>
      </c>
      <c r="Z26" s="32">
        <f>+IF(X26&lt;&gt;0,+(Y26/X26)*100,0)</f>
        <v>424.79824273298811</v>
      </c>
      <c r="AA26" s="33">
        <f>+AA13+AA25</f>
        <v>37987752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93789119</v>
      </c>
      <c r="D32" s="18"/>
      <c r="E32" s="19"/>
      <c r="F32" s="20"/>
      <c r="G32" s="20">
        <v>-6787576</v>
      </c>
      <c r="H32" s="20">
        <v>3693106</v>
      </c>
      <c r="I32" s="20">
        <v>5889962</v>
      </c>
      <c r="J32" s="20">
        <v>2795492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2795492</v>
      </c>
      <c r="X32" s="20"/>
      <c r="Y32" s="20">
        <v>2795492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8730021</v>
      </c>
      <c r="H33" s="20"/>
      <c r="I33" s="20">
        <v>-204465</v>
      </c>
      <c r="J33" s="20">
        <v>8525556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8525556</v>
      </c>
      <c r="X33" s="20"/>
      <c r="Y33" s="20">
        <v>8525556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93789119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1942445</v>
      </c>
      <c r="H37" s="31">
        <f t="shared" si="3"/>
        <v>3693106</v>
      </c>
      <c r="I37" s="31">
        <f t="shared" si="3"/>
        <v>5685497</v>
      </c>
      <c r="J37" s="31">
        <f t="shared" si="3"/>
        <v>11321048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11321048</v>
      </c>
      <c r="X37" s="31">
        <f t="shared" si="3"/>
        <v>0</v>
      </c>
      <c r="Y37" s="31">
        <f t="shared" si="3"/>
        <v>11321048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93789119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1942445</v>
      </c>
      <c r="H44" s="31">
        <f t="shared" si="5"/>
        <v>3693106</v>
      </c>
      <c r="I44" s="31">
        <f t="shared" si="5"/>
        <v>5685497</v>
      </c>
      <c r="J44" s="31">
        <f t="shared" si="5"/>
        <v>11321048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11321048</v>
      </c>
      <c r="X44" s="31">
        <f t="shared" si="5"/>
        <v>0</v>
      </c>
      <c r="Y44" s="31">
        <f t="shared" si="5"/>
        <v>11321048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-13203678</v>
      </c>
      <c r="D45" s="42">
        <f t="shared" si="6"/>
        <v>0</v>
      </c>
      <c r="E45" s="43">
        <f t="shared" si="6"/>
        <v>37987752</v>
      </c>
      <c r="F45" s="44">
        <f t="shared" si="6"/>
        <v>37987752</v>
      </c>
      <c r="G45" s="44">
        <f t="shared" si="6"/>
        <v>57217937</v>
      </c>
      <c r="H45" s="44">
        <f t="shared" si="6"/>
        <v>3719253</v>
      </c>
      <c r="I45" s="44">
        <f t="shared" si="6"/>
        <v>6595873</v>
      </c>
      <c r="J45" s="44">
        <f t="shared" si="6"/>
        <v>67533063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67533063</v>
      </c>
      <c r="X45" s="44">
        <f t="shared" si="6"/>
        <v>15025605</v>
      </c>
      <c r="Y45" s="44">
        <f t="shared" si="6"/>
        <v>52507458</v>
      </c>
      <c r="Z45" s="45">
        <f>+IF(X45&lt;&gt;0,+(Y45/X45)*100,0)</f>
        <v>349.45320338182722</v>
      </c>
      <c r="AA45" s="46">
        <f>+AA26-AA44</f>
        <v>37987752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-8615649</v>
      </c>
      <c r="D6" s="18"/>
      <c r="E6" s="19">
        <v>2348127</v>
      </c>
      <c r="F6" s="20">
        <v>2608997</v>
      </c>
      <c r="G6" s="20">
        <v>-229037</v>
      </c>
      <c r="H6" s="20"/>
      <c r="I6" s="20">
        <v>-486990</v>
      </c>
      <c r="J6" s="20">
        <v>-716027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-716027</v>
      </c>
      <c r="X6" s="20">
        <v>652254</v>
      </c>
      <c r="Y6" s="20">
        <v>-1368281</v>
      </c>
      <c r="Z6" s="21">
        <v>-209.7773260110325</v>
      </c>
      <c r="AA6" s="22">
        <v>2608997</v>
      </c>
    </row>
    <row r="7" spans="1:27" x14ac:dyDescent="0.25">
      <c r="A7" s="23" t="s">
        <v>35</v>
      </c>
      <c r="B7" s="17" t="s">
        <v>32</v>
      </c>
      <c r="C7" s="18">
        <v>3305822</v>
      </c>
      <c r="D7" s="18"/>
      <c r="E7" s="19">
        <v>12358157</v>
      </c>
      <c r="F7" s="20">
        <v>12358157</v>
      </c>
      <c r="G7" s="20">
        <v>1307033</v>
      </c>
      <c r="H7" s="20"/>
      <c r="I7" s="20">
        <v>1602283</v>
      </c>
      <c r="J7" s="20">
        <v>2909316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2909316</v>
      </c>
      <c r="X7" s="20">
        <v>3089541</v>
      </c>
      <c r="Y7" s="20">
        <v>-180225</v>
      </c>
      <c r="Z7" s="21">
        <v>-5.8333907852331457</v>
      </c>
      <c r="AA7" s="22">
        <v>12358157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-70444</v>
      </c>
      <c r="D10" s="18"/>
      <c r="E10" s="19">
        <v>-155260</v>
      </c>
      <c r="F10" s="20">
        <v>-155260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456521</v>
      </c>
      <c r="Y10" s="20">
        <v>-456521</v>
      </c>
      <c r="Z10" s="21">
        <v>-100</v>
      </c>
      <c r="AA10" s="22">
        <v>-155260</v>
      </c>
    </row>
    <row r="11" spans="1:27" x14ac:dyDescent="0.25">
      <c r="A11" s="23" t="s">
        <v>39</v>
      </c>
      <c r="B11" s="17" t="s">
        <v>32</v>
      </c>
      <c r="C11" s="18">
        <v>2351902</v>
      </c>
      <c r="D11" s="18"/>
      <c r="E11" s="19">
        <v>375000</v>
      </c>
      <c r="F11" s="20">
        <v>375000</v>
      </c>
      <c r="G11" s="24">
        <v>47579</v>
      </c>
      <c r="H11" s="24"/>
      <c r="I11" s="24">
        <v>142588</v>
      </c>
      <c r="J11" s="20">
        <v>190167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190167</v>
      </c>
      <c r="X11" s="20">
        <v>93750</v>
      </c>
      <c r="Y11" s="24">
        <v>96417</v>
      </c>
      <c r="Z11" s="25">
        <v>102.84480000000001</v>
      </c>
      <c r="AA11" s="26">
        <v>375000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-3028369</v>
      </c>
      <c r="D13" s="29">
        <f>SUM(D6:D12)</f>
        <v>0</v>
      </c>
      <c r="E13" s="30">
        <f t="shared" si="0"/>
        <v>14926024</v>
      </c>
      <c r="F13" s="31">
        <f t="shared" si="0"/>
        <v>15186894</v>
      </c>
      <c r="G13" s="31">
        <f t="shared" si="0"/>
        <v>1125575</v>
      </c>
      <c r="H13" s="31">
        <f t="shared" si="0"/>
        <v>0</v>
      </c>
      <c r="I13" s="31">
        <f t="shared" si="0"/>
        <v>1257881</v>
      </c>
      <c r="J13" s="31">
        <f t="shared" si="0"/>
        <v>2383456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2383456</v>
      </c>
      <c r="X13" s="31">
        <f t="shared" si="0"/>
        <v>4292066</v>
      </c>
      <c r="Y13" s="31">
        <f t="shared" si="0"/>
        <v>-1908610</v>
      </c>
      <c r="Z13" s="32">
        <f>+IF(X13&lt;&gt;0,+(Y13/X13)*100,0)</f>
        <v>-44.46832830622828</v>
      </c>
      <c r="AA13" s="33">
        <f>SUM(AA6:AA12)</f>
        <v>15186894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160058266</v>
      </c>
      <c r="D17" s="18"/>
      <c r="E17" s="19">
        <v>1836910</v>
      </c>
      <c r="F17" s="20">
        <v>1576040</v>
      </c>
      <c r="G17" s="24">
        <v>158323</v>
      </c>
      <c r="H17" s="24">
        <v>1855672</v>
      </c>
      <c r="I17" s="24">
        <v>560067</v>
      </c>
      <c r="J17" s="20">
        <v>2574062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2574062</v>
      </c>
      <c r="X17" s="20">
        <v>394008</v>
      </c>
      <c r="Y17" s="24">
        <v>2180054</v>
      </c>
      <c r="Z17" s="25">
        <v>553.30196341191038</v>
      </c>
      <c r="AA17" s="26">
        <v>1576040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160058266</v>
      </c>
      <c r="D25" s="29">
        <f t="shared" ref="D25:Y25" si="1">SUM(D15:D24)</f>
        <v>0</v>
      </c>
      <c r="E25" s="35">
        <f t="shared" si="1"/>
        <v>1836910</v>
      </c>
      <c r="F25" s="36">
        <f t="shared" si="1"/>
        <v>1576040</v>
      </c>
      <c r="G25" s="36">
        <f t="shared" si="1"/>
        <v>158323</v>
      </c>
      <c r="H25" s="36">
        <f t="shared" si="1"/>
        <v>1855672</v>
      </c>
      <c r="I25" s="36">
        <f t="shared" si="1"/>
        <v>560067</v>
      </c>
      <c r="J25" s="36">
        <f t="shared" si="1"/>
        <v>2574062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2574062</v>
      </c>
      <c r="X25" s="36">
        <f t="shared" si="1"/>
        <v>394008</v>
      </c>
      <c r="Y25" s="36">
        <f t="shared" si="1"/>
        <v>2180054</v>
      </c>
      <c r="Z25" s="37">
        <f>+IF(X25&lt;&gt;0,+(Y25/X25)*100,0)</f>
        <v>553.30196341191038</v>
      </c>
      <c r="AA25" s="38">
        <f>SUM(AA15:AA24)</f>
        <v>1576040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157029897</v>
      </c>
      <c r="D26" s="29">
        <f>+D13+D25</f>
        <v>0</v>
      </c>
      <c r="E26" s="30">
        <f t="shared" si="2"/>
        <v>16762934</v>
      </c>
      <c r="F26" s="31">
        <f t="shared" si="2"/>
        <v>16762934</v>
      </c>
      <c r="G26" s="31">
        <f t="shared" si="2"/>
        <v>1283898</v>
      </c>
      <c r="H26" s="31">
        <f t="shared" si="2"/>
        <v>1855672</v>
      </c>
      <c r="I26" s="31">
        <f t="shared" si="2"/>
        <v>1817948</v>
      </c>
      <c r="J26" s="31">
        <f t="shared" si="2"/>
        <v>4957518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4957518</v>
      </c>
      <c r="X26" s="31">
        <f t="shared" si="2"/>
        <v>4686074</v>
      </c>
      <c r="Y26" s="31">
        <f t="shared" si="2"/>
        <v>271444</v>
      </c>
      <c r="Z26" s="32">
        <f>+IF(X26&lt;&gt;0,+(Y26/X26)*100,0)</f>
        <v>5.7925675096039884</v>
      </c>
      <c r="AA26" s="33">
        <f>+AA13+AA25</f>
        <v>16762934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34759680</v>
      </c>
      <c r="D32" s="18"/>
      <c r="E32" s="19">
        <v>10071494</v>
      </c>
      <c r="F32" s="20">
        <v>10071494</v>
      </c>
      <c r="G32" s="20">
        <v>1021622</v>
      </c>
      <c r="H32" s="20"/>
      <c r="I32" s="20">
        <v>1583478</v>
      </c>
      <c r="J32" s="20">
        <v>2605100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2605100</v>
      </c>
      <c r="X32" s="20">
        <v>2517831</v>
      </c>
      <c r="Y32" s="20">
        <v>87269</v>
      </c>
      <c r="Z32" s="21">
        <v>3.4660388246868039</v>
      </c>
      <c r="AA32" s="22">
        <v>10071494</v>
      </c>
    </row>
    <row r="33" spans="1:27" x14ac:dyDescent="0.25">
      <c r="A33" s="23" t="s">
        <v>60</v>
      </c>
      <c r="B33" s="17" t="s">
        <v>32</v>
      </c>
      <c r="C33" s="18">
        <v>-16276888</v>
      </c>
      <c r="D33" s="18"/>
      <c r="E33" s="19">
        <v>-10000000</v>
      </c>
      <c r="F33" s="20">
        <v>-10000000</v>
      </c>
      <c r="G33" s="20"/>
      <c r="H33" s="20"/>
      <c r="I33" s="20">
        <v>-2960172</v>
      </c>
      <c r="J33" s="20">
        <v>-2960172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-2960172</v>
      </c>
      <c r="X33" s="20">
        <v>-2499999</v>
      </c>
      <c r="Y33" s="20">
        <v>-460173</v>
      </c>
      <c r="Z33" s="21">
        <v>18.406927362770944</v>
      </c>
      <c r="AA33" s="22">
        <v>-10000000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2520738</v>
      </c>
      <c r="F35" s="20">
        <v>2520738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630183</v>
      </c>
      <c r="Y35" s="20">
        <v>-630183</v>
      </c>
      <c r="Z35" s="21">
        <v>-100</v>
      </c>
      <c r="AA35" s="22">
        <v>2520738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18482792</v>
      </c>
      <c r="D37" s="29">
        <f t="shared" ref="D37:Y37" si="3">SUM(D29:D36)</f>
        <v>0</v>
      </c>
      <c r="E37" s="30">
        <f t="shared" si="3"/>
        <v>2592232</v>
      </c>
      <c r="F37" s="31">
        <f t="shared" si="3"/>
        <v>2592232</v>
      </c>
      <c r="G37" s="31">
        <f t="shared" si="3"/>
        <v>1021622</v>
      </c>
      <c r="H37" s="31">
        <f t="shared" si="3"/>
        <v>0</v>
      </c>
      <c r="I37" s="31">
        <f t="shared" si="3"/>
        <v>-1376694</v>
      </c>
      <c r="J37" s="31">
        <f t="shared" si="3"/>
        <v>-355072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-355072</v>
      </c>
      <c r="X37" s="31">
        <f t="shared" si="3"/>
        <v>648015</v>
      </c>
      <c r="Y37" s="31">
        <f t="shared" si="3"/>
        <v>-1003087</v>
      </c>
      <c r="Z37" s="32">
        <f>+IF(X37&lt;&gt;0,+(Y37/X37)*100,0)</f>
        <v>-154.79379335354892</v>
      </c>
      <c r="AA37" s="33">
        <f>SUM(AA29:AA36)</f>
        <v>2592232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18482792</v>
      </c>
      <c r="D44" s="29">
        <f>+D37+D43</f>
        <v>0</v>
      </c>
      <c r="E44" s="30">
        <f t="shared" si="5"/>
        <v>2592232</v>
      </c>
      <c r="F44" s="31">
        <f t="shared" si="5"/>
        <v>2592232</v>
      </c>
      <c r="G44" s="31">
        <f t="shared" si="5"/>
        <v>1021622</v>
      </c>
      <c r="H44" s="31">
        <f t="shared" si="5"/>
        <v>0</v>
      </c>
      <c r="I44" s="31">
        <f t="shared" si="5"/>
        <v>-1376694</v>
      </c>
      <c r="J44" s="31">
        <f t="shared" si="5"/>
        <v>-355072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-355072</v>
      </c>
      <c r="X44" s="31">
        <f t="shared" si="5"/>
        <v>648015</v>
      </c>
      <c r="Y44" s="31">
        <f t="shared" si="5"/>
        <v>-1003087</v>
      </c>
      <c r="Z44" s="32">
        <f>+IF(X44&lt;&gt;0,+(Y44/X44)*100,0)</f>
        <v>-154.79379335354892</v>
      </c>
      <c r="AA44" s="33">
        <f>+AA37+AA43</f>
        <v>2592232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138547105</v>
      </c>
      <c r="D45" s="42">
        <f t="shared" si="6"/>
        <v>0</v>
      </c>
      <c r="E45" s="43">
        <f t="shared" si="6"/>
        <v>14170702</v>
      </c>
      <c r="F45" s="44">
        <f t="shared" si="6"/>
        <v>14170702</v>
      </c>
      <c r="G45" s="44">
        <f t="shared" si="6"/>
        <v>262276</v>
      </c>
      <c r="H45" s="44">
        <f t="shared" si="6"/>
        <v>1855672</v>
      </c>
      <c r="I45" s="44">
        <f t="shared" si="6"/>
        <v>3194642</v>
      </c>
      <c r="J45" s="44">
        <f t="shared" si="6"/>
        <v>5312590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5312590</v>
      </c>
      <c r="X45" s="44">
        <f t="shared" si="6"/>
        <v>4038059</v>
      </c>
      <c r="Y45" s="44">
        <f t="shared" si="6"/>
        <v>1274531</v>
      </c>
      <c r="Z45" s="45">
        <f>+IF(X45&lt;&gt;0,+(Y45/X45)*100,0)</f>
        <v>31.56296131383915</v>
      </c>
      <c r="AA45" s="46">
        <f>+AA26-AA44</f>
        <v>14170702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6210266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6210266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207613738</v>
      </c>
      <c r="F6" s="20">
        <v>207613738</v>
      </c>
      <c r="G6" s="20">
        <v>213526754</v>
      </c>
      <c r="H6" s="20"/>
      <c r="I6" s="20"/>
      <c r="J6" s="20">
        <v>213526754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213526754</v>
      </c>
      <c r="X6" s="20">
        <v>51903432</v>
      </c>
      <c r="Y6" s="20">
        <v>161623322</v>
      </c>
      <c r="Z6" s="21">
        <v>311.39236033563253</v>
      </c>
      <c r="AA6" s="22">
        <v>207613738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49639930</v>
      </c>
      <c r="F7" s="20">
        <v>49639930</v>
      </c>
      <c r="G7" s="20">
        <v>497772048</v>
      </c>
      <c r="H7" s="20"/>
      <c r="I7" s="20"/>
      <c r="J7" s="20">
        <v>497772048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497772048</v>
      </c>
      <c r="X7" s="20">
        <v>12409983</v>
      </c>
      <c r="Y7" s="20">
        <v>485362065</v>
      </c>
      <c r="Z7" s="21">
        <v>3911.0614817119413</v>
      </c>
      <c r="AA7" s="22">
        <v>49639930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-12084000</v>
      </c>
      <c r="F8" s="20">
        <v>-12084000</v>
      </c>
      <c r="G8" s="20">
        <v>-393386</v>
      </c>
      <c r="H8" s="20"/>
      <c r="I8" s="20"/>
      <c r="J8" s="20">
        <v>-393386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-393386</v>
      </c>
      <c r="X8" s="20">
        <v>-3021000</v>
      </c>
      <c r="Y8" s="20">
        <v>2627614</v>
      </c>
      <c r="Z8" s="21">
        <v>-86.978285335981468</v>
      </c>
      <c r="AA8" s="22">
        <v>-12084000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10237535</v>
      </c>
      <c r="F10" s="20">
        <v>10237535</v>
      </c>
      <c r="G10" s="20">
        <v>13383654</v>
      </c>
      <c r="H10" s="20"/>
      <c r="I10" s="20"/>
      <c r="J10" s="20">
        <v>13383654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13383654</v>
      </c>
      <c r="X10" s="20">
        <v>17559396</v>
      </c>
      <c r="Y10" s="20">
        <v>-4175742</v>
      </c>
      <c r="Z10" s="21">
        <v>-23.78066990459125</v>
      </c>
      <c r="AA10" s="22">
        <v>10237535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32975679</v>
      </c>
      <c r="H11" s="24"/>
      <c r="I11" s="24"/>
      <c r="J11" s="20">
        <v>32975679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32975679</v>
      </c>
      <c r="X11" s="20"/>
      <c r="Y11" s="24">
        <v>32975679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-4640424</v>
      </c>
      <c r="H12" s="20"/>
      <c r="I12" s="20"/>
      <c r="J12" s="20">
        <v>-4640424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-4640424</v>
      </c>
      <c r="X12" s="20"/>
      <c r="Y12" s="20">
        <v>-4640424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255407203</v>
      </c>
      <c r="F13" s="31">
        <f t="shared" si="0"/>
        <v>255407203</v>
      </c>
      <c r="G13" s="31">
        <f t="shared" si="0"/>
        <v>752624325</v>
      </c>
      <c r="H13" s="31">
        <f t="shared" si="0"/>
        <v>0</v>
      </c>
      <c r="I13" s="31">
        <f t="shared" si="0"/>
        <v>0</v>
      </c>
      <c r="J13" s="31">
        <f t="shared" si="0"/>
        <v>752624325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752624325</v>
      </c>
      <c r="X13" s="31">
        <f t="shared" si="0"/>
        <v>78851811</v>
      </c>
      <c r="Y13" s="31">
        <f t="shared" si="0"/>
        <v>673772514</v>
      </c>
      <c r="Z13" s="32">
        <f>+IF(X13&lt;&gt;0,+(Y13/X13)*100,0)</f>
        <v>854.47944118873829</v>
      </c>
      <c r="AA13" s="33">
        <f>SUM(AA6:AA12)</f>
        <v>255407203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8876526</v>
      </c>
      <c r="F17" s="20">
        <v>8876526</v>
      </c>
      <c r="G17" s="24">
        <v>153821194</v>
      </c>
      <c r="H17" s="24"/>
      <c r="I17" s="24"/>
      <c r="J17" s="20">
        <v>153821194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153821194</v>
      </c>
      <c r="X17" s="20">
        <v>2219133</v>
      </c>
      <c r="Y17" s="24">
        <v>151602061</v>
      </c>
      <c r="Z17" s="25">
        <v>6831.5896793928077</v>
      </c>
      <c r="AA17" s="26">
        <v>8876526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8876526</v>
      </c>
      <c r="F25" s="36">
        <f t="shared" si="1"/>
        <v>8876526</v>
      </c>
      <c r="G25" s="36">
        <f t="shared" si="1"/>
        <v>153821194</v>
      </c>
      <c r="H25" s="36">
        <f t="shared" si="1"/>
        <v>0</v>
      </c>
      <c r="I25" s="36">
        <f t="shared" si="1"/>
        <v>0</v>
      </c>
      <c r="J25" s="36">
        <f t="shared" si="1"/>
        <v>153821194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153821194</v>
      </c>
      <c r="X25" s="36">
        <f t="shared" si="1"/>
        <v>2219133</v>
      </c>
      <c r="Y25" s="36">
        <f t="shared" si="1"/>
        <v>151602061</v>
      </c>
      <c r="Z25" s="37">
        <f>+IF(X25&lt;&gt;0,+(Y25/X25)*100,0)</f>
        <v>6831.5896793928077</v>
      </c>
      <c r="AA25" s="38">
        <f>SUM(AA15:AA24)</f>
        <v>8876526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264283729</v>
      </c>
      <c r="F26" s="31">
        <f t="shared" si="2"/>
        <v>264283729</v>
      </c>
      <c r="G26" s="31">
        <f t="shared" si="2"/>
        <v>906445519</v>
      </c>
      <c r="H26" s="31">
        <f t="shared" si="2"/>
        <v>0</v>
      </c>
      <c r="I26" s="31">
        <f t="shared" si="2"/>
        <v>0</v>
      </c>
      <c r="J26" s="31">
        <f t="shared" si="2"/>
        <v>906445519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906445519</v>
      </c>
      <c r="X26" s="31">
        <f t="shared" si="2"/>
        <v>81070944</v>
      </c>
      <c r="Y26" s="31">
        <f t="shared" si="2"/>
        <v>825374575</v>
      </c>
      <c r="Z26" s="32">
        <f>+IF(X26&lt;&gt;0,+(Y26/X26)*100,0)</f>
        <v>1018.0892614251537</v>
      </c>
      <c r="AA26" s="33">
        <f>+AA13+AA25</f>
        <v>264283729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-2267813</v>
      </c>
      <c r="H31" s="20"/>
      <c r="I31" s="20"/>
      <c r="J31" s="20">
        <v>-2267813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-2267813</v>
      </c>
      <c r="X31" s="20"/>
      <c r="Y31" s="20">
        <v>-2267813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52845051</v>
      </c>
      <c r="F32" s="20">
        <v>52845051</v>
      </c>
      <c r="G32" s="20">
        <v>41712983</v>
      </c>
      <c r="H32" s="20"/>
      <c r="I32" s="20"/>
      <c r="J32" s="20">
        <v>41712983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41712983</v>
      </c>
      <c r="X32" s="20">
        <v>13211265</v>
      </c>
      <c r="Y32" s="20">
        <v>28501718</v>
      </c>
      <c r="Z32" s="21">
        <v>215.73799329587285</v>
      </c>
      <c r="AA32" s="22">
        <v>52845051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-26450383</v>
      </c>
      <c r="H33" s="20"/>
      <c r="I33" s="20"/>
      <c r="J33" s="20">
        <v>-26450383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-26450383</v>
      </c>
      <c r="X33" s="20"/>
      <c r="Y33" s="20">
        <v>-26450383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78117232</v>
      </c>
      <c r="H35" s="20"/>
      <c r="I35" s="20"/>
      <c r="J35" s="20">
        <v>78117232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78117232</v>
      </c>
      <c r="X35" s="20"/>
      <c r="Y35" s="20">
        <v>78117232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52845051</v>
      </c>
      <c r="F37" s="31">
        <f t="shared" si="3"/>
        <v>52845051</v>
      </c>
      <c r="G37" s="31">
        <f t="shared" si="3"/>
        <v>91112019</v>
      </c>
      <c r="H37" s="31">
        <f t="shared" si="3"/>
        <v>0</v>
      </c>
      <c r="I37" s="31">
        <f t="shared" si="3"/>
        <v>0</v>
      </c>
      <c r="J37" s="31">
        <f t="shared" si="3"/>
        <v>91112019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91112019</v>
      </c>
      <c r="X37" s="31">
        <f t="shared" si="3"/>
        <v>13211265</v>
      </c>
      <c r="Y37" s="31">
        <f t="shared" si="3"/>
        <v>77900754</v>
      </c>
      <c r="Z37" s="32">
        <f>+IF(X37&lt;&gt;0,+(Y37/X37)*100,0)</f>
        <v>589.65401117909607</v>
      </c>
      <c r="AA37" s="33">
        <f>SUM(AA29:AA36)</f>
        <v>52845051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52845051</v>
      </c>
      <c r="F44" s="31">
        <f t="shared" si="5"/>
        <v>52845051</v>
      </c>
      <c r="G44" s="31">
        <f t="shared" si="5"/>
        <v>91112019</v>
      </c>
      <c r="H44" s="31">
        <f t="shared" si="5"/>
        <v>0</v>
      </c>
      <c r="I44" s="31">
        <f t="shared" si="5"/>
        <v>0</v>
      </c>
      <c r="J44" s="31">
        <f t="shared" si="5"/>
        <v>91112019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91112019</v>
      </c>
      <c r="X44" s="31">
        <f t="shared" si="5"/>
        <v>13211265</v>
      </c>
      <c r="Y44" s="31">
        <f t="shared" si="5"/>
        <v>77900754</v>
      </c>
      <c r="Z44" s="32">
        <f>+IF(X44&lt;&gt;0,+(Y44/X44)*100,0)</f>
        <v>589.65401117909607</v>
      </c>
      <c r="AA44" s="33">
        <f>+AA37+AA43</f>
        <v>52845051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211438678</v>
      </c>
      <c r="F45" s="44">
        <f t="shared" si="6"/>
        <v>211438678</v>
      </c>
      <c r="G45" s="44">
        <f t="shared" si="6"/>
        <v>815333500</v>
      </c>
      <c r="H45" s="44">
        <f t="shared" si="6"/>
        <v>0</v>
      </c>
      <c r="I45" s="44">
        <f t="shared" si="6"/>
        <v>0</v>
      </c>
      <c r="J45" s="44">
        <f t="shared" si="6"/>
        <v>815333500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815333500</v>
      </c>
      <c r="X45" s="44">
        <f t="shared" si="6"/>
        <v>67859679</v>
      </c>
      <c r="Y45" s="44">
        <f t="shared" si="6"/>
        <v>747473821</v>
      </c>
      <c r="Z45" s="45">
        <f>+IF(X45&lt;&gt;0,+(Y45/X45)*100,0)</f>
        <v>1101.4991995467587</v>
      </c>
      <c r="AA45" s="46">
        <f>+AA26-AA44</f>
        <v>211438678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191438660</v>
      </c>
      <c r="F47" s="20">
        <v>191438660</v>
      </c>
      <c r="G47" s="20">
        <v>259563</v>
      </c>
      <c r="H47" s="20"/>
      <c r="I47" s="20"/>
      <c r="J47" s="20">
        <v>259563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259563</v>
      </c>
      <c r="X47" s="20">
        <v>47859666</v>
      </c>
      <c r="Y47" s="20">
        <v>-47600103</v>
      </c>
      <c r="Z47" s="47">
        <v>-99.457658145796501</v>
      </c>
      <c r="AA47" s="22">
        <v>191438660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191438660</v>
      </c>
      <c r="F50" s="52">
        <f t="shared" si="7"/>
        <v>191438660</v>
      </c>
      <c r="G50" s="52">
        <f t="shared" si="7"/>
        <v>259563</v>
      </c>
      <c r="H50" s="52">
        <f t="shared" si="7"/>
        <v>0</v>
      </c>
      <c r="I50" s="52">
        <f t="shared" si="7"/>
        <v>0</v>
      </c>
      <c r="J50" s="52">
        <f t="shared" si="7"/>
        <v>259563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259563</v>
      </c>
      <c r="X50" s="52">
        <f t="shared" si="7"/>
        <v>47859666</v>
      </c>
      <c r="Y50" s="52">
        <f t="shared" si="7"/>
        <v>-47600103</v>
      </c>
      <c r="Z50" s="53">
        <f>+IF(X50&lt;&gt;0,+(Y50/X50)*100,0)</f>
        <v>-99.457658145796501</v>
      </c>
      <c r="AA50" s="54">
        <f>SUM(AA47:AA49)</f>
        <v>191438660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-89746926</v>
      </c>
      <c r="D6" s="18"/>
      <c r="E6" s="19">
        <v>6420621</v>
      </c>
      <c r="F6" s="20">
        <v>6420621</v>
      </c>
      <c r="G6" s="20">
        <v>-89324380</v>
      </c>
      <c r="H6" s="20">
        <v>-532250</v>
      </c>
      <c r="I6" s="20">
        <v>16100516</v>
      </c>
      <c r="J6" s="20">
        <v>-73756114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-73756114</v>
      </c>
      <c r="X6" s="20">
        <v>-57871275</v>
      </c>
      <c r="Y6" s="20">
        <v>-15884839</v>
      </c>
      <c r="Z6" s="21">
        <v>27.448572715911308</v>
      </c>
      <c r="AA6" s="22">
        <v>6420621</v>
      </c>
    </row>
    <row r="7" spans="1:27" x14ac:dyDescent="0.25">
      <c r="A7" s="23" t="s">
        <v>35</v>
      </c>
      <c r="B7" s="17" t="s">
        <v>32</v>
      </c>
      <c r="C7" s="18">
        <v>-9653562</v>
      </c>
      <c r="D7" s="18"/>
      <c r="E7" s="19">
        <v>-20484581</v>
      </c>
      <c r="F7" s="20">
        <v>-20484581</v>
      </c>
      <c r="G7" s="20">
        <v>808692</v>
      </c>
      <c r="H7" s="20">
        <v>-3562880</v>
      </c>
      <c r="I7" s="20">
        <v>-874984</v>
      </c>
      <c r="J7" s="20">
        <v>-3629172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-3629172</v>
      </c>
      <c r="X7" s="20">
        <v>-10992652</v>
      </c>
      <c r="Y7" s="20">
        <v>7363480</v>
      </c>
      <c r="Z7" s="21">
        <v>-66.985473569071402</v>
      </c>
      <c r="AA7" s="22">
        <v>-20484581</v>
      </c>
    </row>
    <row r="8" spans="1:27" x14ac:dyDescent="0.25">
      <c r="A8" s="23" t="s">
        <v>36</v>
      </c>
      <c r="B8" s="17" t="s">
        <v>32</v>
      </c>
      <c r="C8" s="18">
        <v>-12433</v>
      </c>
      <c r="D8" s="18"/>
      <c r="E8" s="19">
        <v>3458279</v>
      </c>
      <c r="F8" s="20">
        <v>3458279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855245</v>
      </c>
      <c r="Y8" s="20">
        <v>-855245</v>
      </c>
      <c r="Z8" s="21">
        <v>-100</v>
      </c>
      <c r="AA8" s="22">
        <v>3458279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-4830363</v>
      </c>
      <c r="D10" s="18"/>
      <c r="E10" s="19">
        <v>-4535551</v>
      </c>
      <c r="F10" s="20">
        <v>-4535551</v>
      </c>
      <c r="G10" s="20">
        <v>-3722836</v>
      </c>
      <c r="H10" s="20">
        <v>-1098839</v>
      </c>
      <c r="I10" s="20">
        <v>1800</v>
      </c>
      <c r="J10" s="20">
        <v>-4819875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-4819875</v>
      </c>
      <c r="X10" s="20">
        <v>-4760548</v>
      </c>
      <c r="Y10" s="20">
        <v>-59327</v>
      </c>
      <c r="Z10" s="21">
        <v>1.2462220735932081</v>
      </c>
      <c r="AA10" s="22">
        <v>-4535551</v>
      </c>
    </row>
    <row r="11" spans="1:27" x14ac:dyDescent="0.25">
      <c r="A11" s="23" t="s">
        <v>39</v>
      </c>
      <c r="B11" s="17" t="s">
        <v>32</v>
      </c>
      <c r="C11" s="18">
        <v>54454561</v>
      </c>
      <c r="D11" s="18"/>
      <c r="E11" s="19">
        <v>56569564</v>
      </c>
      <c r="F11" s="20">
        <v>56569564</v>
      </c>
      <c r="G11" s="24">
        <v>54645210</v>
      </c>
      <c r="H11" s="24">
        <v>403893</v>
      </c>
      <c r="I11" s="24">
        <v>342053</v>
      </c>
      <c r="J11" s="20">
        <v>55391156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55391156</v>
      </c>
      <c r="X11" s="20">
        <v>53262432</v>
      </c>
      <c r="Y11" s="24">
        <v>2128724</v>
      </c>
      <c r="Z11" s="25">
        <v>3.9966706739940081</v>
      </c>
      <c r="AA11" s="26">
        <v>56569564</v>
      </c>
    </row>
    <row r="12" spans="1:27" x14ac:dyDescent="0.25">
      <c r="A12" s="23" t="s">
        <v>40</v>
      </c>
      <c r="B12" s="17" t="s">
        <v>32</v>
      </c>
      <c r="C12" s="18">
        <v>-1275779</v>
      </c>
      <c r="D12" s="18"/>
      <c r="E12" s="19">
        <v>-1432484</v>
      </c>
      <c r="F12" s="20">
        <v>-1432484</v>
      </c>
      <c r="G12" s="20">
        <v>-1275779</v>
      </c>
      <c r="H12" s="20"/>
      <c r="I12" s="20"/>
      <c r="J12" s="20">
        <v>-1275779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-1275779</v>
      </c>
      <c r="X12" s="20">
        <v>-1432484</v>
      </c>
      <c r="Y12" s="20">
        <v>156705</v>
      </c>
      <c r="Z12" s="21">
        <v>-10.939389200856693</v>
      </c>
      <c r="AA12" s="22">
        <v>-1432484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-51064502</v>
      </c>
      <c r="D13" s="29">
        <f>SUM(D6:D12)</f>
        <v>0</v>
      </c>
      <c r="E13" s="30">
        <f t="shared" si="0"/>
        <v>39995848</v>
      </c>
      <c r="F13" s="31">
        <f t="shared" si="0"/>
        <v>39995848</v>
      </c>
      <c r="G13" s="31">
        <f t="shared" si="0"/>
        <v>-38869093</v>
      </c>
      <c r="H13" s="31">
        <f t="shared" si="0"/>
        <v>-4790076</v>
      </c>
      <c r="I13" s="31">
        <f t="shared" si="0"/>
        <v>15569385</v>
      </c>
      <c r="J13" s="31">
        <f t="shared" si="0"/>
        <v>-28089784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-28089784</v>
      </c>
      <c r="X13" s="31">
        <f t="shared" si="0"/>
        <v>-20939282</v>
      </c>
      <c r="Y13" s="31">
        <f t="shared" si="0"/>
        <v>-7150502</v>
      </c>
      <c r="Z13" s="32">
        <f>+IF(X13&lt;&gt;0,+(Y13/X13)*100,0)</f>
        <v>34.148744928312254</v>
      </c>
      <c r="AA13" s="33">
        <f>SUM(AA6:AA12)</f>
        <v>39995848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310696522</v>
      </c>
      <c r="D17" s="18"/>
      <c r="E17" s="19">
        <v>294268718</v>
      </c>
      <c r="F17" s="20">
        <v>294268718</v>
      </c>
      <c r="G17" s="24">
        <v>316074327</v>
      </c>
      <c r="H17" s="24">
        <v>-4931591</v>
      </c>
      <c r="I17" s="24">
        <v>-1217565</v>
      </c>
      <c r="J17" s="20">
        <v>309925171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309925171</v>
      </c>
      <c r="X17" s="20">
        <v>304632968</v>
      </c>
      <c r="Y17" s="24">
        <v>5292203</v>
      </c>
      <c r="Z17" s="25">
        <v>1.737239089631297</v>
      </c>
      <c r="AA17" s="26">
        <v>294268718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310696522</v>
      </c>
      <c r="D25" s="29">
        <f t="shared" ref="D25:Y25" si="1">SUM(D15:D24)</f>
        <v>0</v>
      </c>
      <c r="E25" s="35">
        <f t="shared" si="1"/>
        <v>294268718</v>
      </c>
      <c r="F25" s="36">
        <f t="shared" si="1"/>
        <v>294268718</v>
      </c>
      <c r="G25" s="36">
        <f t="shared" si="1"/>
        <v>316074327</v>
      </c>
      <c r="H25" s="36">
        <f t="shared" si="1"/>
        <v>-4931591</v>
      </c>
      <c r="I25" s="36">
        <f t="shared" si="1"/>
        <v>-1217565</v>
      </c>
      <c r="J25" s="36">
        <f t="shared" si="1"/>
        <v>309925171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309925171</v>
      </c>
      <c r="X25" s="36">
        <f t="shared" si="1"/>
        <v>304632968</v>
      </c>
      <c r="Y25" s="36">
        <f t="shared" si="1"/>
        <v>5292203</v>
      </c>
      <c r="Z25" s="37">
        <f>+IF(X25&lt;&gt;0,+(Y25/X25)*100,0)</f>
        <v>1.737239089631297</v>
      </c>
      <c r="AA25" s="38">
        <f>SUM(AA15:AA24)</f>
        <v>294268718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259632020</v>
      </c>
      <c r="D26" s="29">
        <f>+D13+D25</f>
        <v>0</v>
      </c>
      <c r="E26" s="30">
        <f t="shared" si="2"/>
        <v>334264566</v>
      </c>
      <c r="F26" s="31">
        <f t="shared" si="2"/>
        <v>334264566</v>
      </c>
      <c r="G26" s="31">
        <f t="shared" si="2"/>
        <v>277205234</v>
      </c>
      <c r="H26" s="31">
        <f t="shared" si="2"/>
        <v>-9721667</v>
      </c>
      <c r="I26" s="31">
        <f t="shared" si="2"/>
        <v>14351820</v>
      </c>
      <c r="J26" s="31">
        <f t="shared" si="2"/>
        <v>281835387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281835387</v>
      </c>
      <c r="X26" s="31">
        <f t="shared" si="2"/>
        <v>283693686</v>
      </c>
      <c r="Y26" s="31">
        <f t="shared" si="2"/>
        <v>-1858299</v>
      </c>
      <c r="Z26" s="32">
        <f>+IF(X26&lt;&gt;0,+(Y26/X26)*100,0)</f>
        <v>-0.65503713748497039</v>
      </c>
      <c r="AA26" s="33">
        <f>+AA13+AA25</f>
        <v>334264566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838964</v>
      </c>
      <c r="D31" s="18"/>
      <c r="E31" s="19">
        <v>929068</v>
      </c>
      <c r="F31" s="20">
        <v>929068</v>
      </c>
      <c r="G31" s="20">
        <v>843331</v>
      </c>
      <c r="H31" s="20">
        <v>8888</v>
      </c>
      <c r="I31" s="20">
        <v>6282</v>
      </c>
      <c r="J31" s="20">
        <v>858501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858501</v>
      </c>
      <c r="X31" s="20">
        <v>882694</v>
      </c>
      <c r="Y31" s="20">
        <v>-24193</v>
      </c>
      <c r="Z31" s="21">
        <v>-2.7408139173937967</v>
      </c>
      <c r="AA31" s="22">
        <v>929068</v>
      </c>
    </row>
    <row r="32" spans="1:27" x14ac:dyDescent="0.25">
      <c r="A32" s="23" t="s">
        <v>59</v>
      </c>
      <c r="B32" s="17" t="s">
        <v>32</v>
      </c>
      <c r="C32" s="18">
        <v>-8347480</v>
      </c>
      <c r="D32" s="18"/>
      <c r="E32" s="19">
        <v>34718914</v>
      </c>
      <c r="F32" s="20">
        <v>34718914</v>
      </c>
      <c r="G32" s="20">
        <v>-9212464</v>
      </c>
      <c r="H32" s="20">
        <v>-132285</v>
      </c>
      <c r="I32" s="20">
        <v>85789</v>
      </c>
      <c r="J32" s="20">
        <v>-9258960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-9258960</v>
      </c>
      <c r="X32" s="20">
        <v>-3722790</v>
      </c>
      <c r="Y32" s="20">
        <v>-5536170</v>
      </c>
      <c r="Z32" s="21">
        <v>148.71024151241409</v>
      </c>
      <c r="AA32" s="22">
        <v>34718914</v>
      </c>
    </row>
    <row r="33" spans="1:27" x14ac:dyDescent="0.25">
      <c r="A33" s="23" t="s">
        <v>60</v>
      </c>
      <c r="B33" s="17" t="s">
        <v>32</v>
      </c>
      <c r="C33" s="18">
        <v>5390361</v>
      </c>
      <c r="D33" s="18"/>
      <c r="E33" s="19"/>
      <c r="F33" s="20"/>
      <c r="G33" s="20">
        <v>14941564</v>
      </c>
      <c r="H33" s="20">
        <v>-9551203</v>
      </c>
      <c r="I33" s="20"/>
      <c r="J33" s="20">
        <v>5390361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5390361</v>
      </c>
      <c r="X33" s="20"/>
      <c r="Y33" s="20">
        <v>5390361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30282268</v>
      </c>
      <c r="D35" s="18"/>
      <c r="E35" s="19">
        <v>46126604</v>
      </c>
      <c r="F35" s="20">
        <v>46126604</v>
      </c>
      <c r="G35" s="20">
        <v>31154536</v>
      </c>
      <c r="H35" s="20">
        <v>771674</v>
      </c>
      <c r="I35" s="20">
        <v>1711385</v>
      </c>
      <c r="J35" s="20">
        <v>33637595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33637595</v>
      </c>
      <c r="X35" s="20">
        <v>36830001</v>
      </c>
      <c r="Y35" s="20">
        <v>-3192406</v>
      </c>
      <c r="Z35" s="21">
        <v>-8.6679498053774147</v>
      </c>
      <c r="AA35" s="22">
        <v>46126604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28164113</v>
      </c>
      <c r="D37" s="29">
        <f t="shared" ref="D37:Y37" si="3">SUM(D29:D36)</f>
        <v>0</v>
      </c>
      <c r="E37" s="30">
        <f t="shared" si="3"/>
        <v>81774586</v>
      </c>
      <c r="F37" s="31">
        <f t="shared" si="3"/>
        <v>81774586</v>
      </c>
      <c r="G37" s="31">
        <f t="shared" si="3"/>
        <v>37726967</v>
      </c>
      <c r="H37" s="31">
        <f t="shared" si="3"/>
        <v>-8902926</v>
      </c>
      <c r="I37" s="31">
        <f t="shared" si="3"/>
        <v>1803456</v>
      </c>
      <c r="J37" s="31">
        <f t="shared" si="3"/>
        <v>30627497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30627497</v>
      </c>
      <c r="X37" s="31">
        <f t="shared" si="3"/>
        <v>33989905</v>
      </c>
      <c r="Y37" s="31">
        <f t="shared" si="3"/>
        <v>-3362408</v>
      </c>
      <c r="Z37" s="32">
        <f>+IF(X37&lt;&gt;0,+(Y37/X37)*100,0)</f>
        <v>-9.8923724558806505</v>
      </c>
      <c r="AA37" s="33">
        <f>SUM(AA29:AA36)</f>
        <v>81774586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287926</v>
      </c>
      <c r="D39" s="18"/>
      <c r="E39" s="19"/>
      <c r="F39" s="20"/>
      <c r="G39" s="20">
        <v>335578</v>
      </c>
      <c r="H39" s="20">
        <v>-47651</v>
      </c>
      <c r="I39" s="20">
        <v>835113</v>
      </c>
      <c r="J39" s="20">
        <v>1123040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1123040</v>
      </c>
      <c r="X39" s="20"/>
      <c r="Y39" s="20">
        <v>1123040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287926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335578</v>
      </c>
      <c r="H43" s="36">
        <f t="shared" si="4"/>
        <v>-47651</v>
      </c>
      <c r="I43" s="36">
        <f t="shared" si="4"/>
        <v>835113</v>
      </c>
      <c r="J43" s="36">
        <f t="shared" si="4"/>
        <v>1123040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1123040</v>
      </c>
      <c r="X43" s="36">
        <f t="shared" si="4"/>
        <v>0</v>
      </c>
      <c r="Y43" s="36">
        <f t="shared" si="4"/>
        <v>1123040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28452039</v>
      </c>
      <c r="D44" s="29">
        <f>+D37+D43</f>
        <v>0</v>
      </c>
      <c r="E44" s="30">
        <f t="shared" si="5"/>
        <v>81774586</v>
      </c>
      <c r="F44" s="31">
        <f t="shared" si="5"/>
        <v>81774586</v>
      </c>
      <c r="G44" s="31">
        <f t="shared" si="5"/>
        <v>38062545</v>
      </c>
      <c r="H44" s="31">
        <f t="shared" si="5"/>
        <v>-8950577</v>
      </c>
      <c r="I44" s="31">
        <f t="shared" si="5"/>
        <v>2638569</v>
      </c>
      <c r="J44" s="31">
        <f t="shared" si="5"/>
        <v>31750537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31750537</v>
      </c>
      <c r="X44" s="31">
        <f t="shared" si="5"/>
        <v>33989905</v>
      </c>
      <c r="Y44" s="31">
        <f t="shared" si="5"/>
        <v>-2239368</v>
      </c>
      <c r="Z44" s="32">
        <f>+IF(X44&lt;&gt;0,+(Y44/X44)*100,0)</f>
        <v>-6.5883326240541118</v>
      </c>
      <c r="AA44" s="33">
        <f>+AA37+AA43</f>
        <v>81774586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231179981</v>
      </c>
      <c r="D45" s="42">
        <f t="shared" si="6"/>
        <v>0</v>
      </c>
      <c r="E45" s="43">
        <f t="shared" si="6"/>
        <v>252489980</v>
      </c>
      <c r="F45" s="44">
        <f t="shared" si="6"/>
        <v>252489980</v>
      </c>
      <c r="G45" s="44">
        <f t="shared" si="6"/>
        <v>239142689</v>
      </c>
      <c r="H45" s="44">
        <f t="shared" si="6"/>
        <v>-771090</v>
      </c>
      <c r="I45" s="44">
        <f t="shared" si="6"/>
        <v>11713251</v>
      </c>
      <c r="J45" s="44">
        <f t="shared" si="6"/>
        <v>250084850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250084850</v>
      </c>
      <c r="X45" s="44">
        <f t="shared" si="6"/>
        <v>249703781</v>
      </c>
      <c r="Y45" s="44">
        <f t="shared" si="6"/>
        <v>381069</v>
      </c>
      <c r="Z45" s="45">
        <f>+IF(X45&lt;&gt;0,+(Y45/X45)*100,0)</f>
        <v>0.15260842205669284</v>
      </c>
      <c r="AA45" s="46">
        <f>+AA26-AA44</f>
        <v>252489980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-2795111</v>
      </c>
      <c r="D47" s="18"/>
      <c r="E47" s="19">
        <v>5731678</v>
      </c>
      <c r="F47" s="20">
        <v>5731678</v>
      </c>
      <c r="G47" s="20">
        <v>-2795111</v>
      </c>
      <c r="H47" s="20">
        <v>-316947</v>
      </c>
      <c r="I47" s="20"/>
      <c r="J47" s="20">
        <v>-3112058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-3112058</v>
      </c>
      <c r="X47" s="20">
        <v>2945475</v>
      </c>
      <c r="Y47" s="20">
        <v>-6057533</v>
      </c>
      <c r="Z47" s="47">
        <v>-205.65555640431506</v>
      </c>
      <c r="AA47" s="22">
        <v>5731678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-2795111</v>
      </c>
      <c r="D50" s="50">
        <f t="shared" ref="D50:Y50" si="7">SUM(D47:D49)</f>
        <v>0</v>
      </c>
      <c r="E50" s="51">
        <f t="shared" si="7"/>
        <v>5731678</v>
      </c>
      <c r="F50" s="52">
        <f t="shared" si="7"/>
        <v>5731678</v>
      </c>
      <c r="G50" s="52">
        <f t="shared" si="7"/>
        <v>-2795111</v>
      </c>
      <c r="H50" s="52">
        <f t="shared" si="7"/>
        <v>-316947</v>
      </c>
      <c r="I50" s="52">
        <f t="shared" si="7"/>
        <v>0</v>
      </c>
      <c r="J50" s="52">
        <f t="shared" si="7"/>
        <v>-3112058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-3112058</v>
      </c>
      <c r="X50" s="52">
        <f t="shared" si="7"/>
        <v>2945475</v>
      </c>
      <c r="Y50" s="52">
        <f t="shared" si="7"/>
        <v>-6057533</v>
      </c>
      <c r="Z50" s="53">
        <f>+IF(X50&lt;&gt;0,+(Y50/X50)*100,0)</f>
        <v>-205.65555640431506</v>
      </c>
      <c r="AA50" s="54">
        <f>SUM(AA47:AA49)</f>
        <v>5731678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-27183499</v>
      </c>
      <c r="D6" s="18"/>
      <c r="E6" s="19">
        <v>19723507</v>
      </c>
      <c r="F6" s="20">
        <v>19723507</v>
      </c>
      <c r="G6" s="20">
        <v>-2938886</v>
      </c>
      <c r="H6" s="20">
        <v>236912</v>
      </c>
      <c r="I6" s="20">
        <v>-1378643</v>
      </c>
      <c r="J6" s="20">
        <v>-4080617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-4080617</v>
      </c>
      <c r="X6" s="20">
        <v>3867749</v>
      </c>
      <c r="Y6" s="20">
        <v>-7948366</v>
      </c>
      <c r="Z6" s="21">
        <v>-205.50366634442926</v>
      </c>
      <c r="AA6" s="22">
        <v>19723507</v>
      </c>
    </row>
    <row r="7" spans="1:27" x14ac:dyDescent="0.25">
      <c r="A7" s="23" t="s">
        <v>35</v>
      </c>
      <c r="B7" s="17" t="s">
        <v>32</v>
      </c>
      <c r="C7" s="18">
        <v>4643381</v>
      </c>
      <c r="D7" s="18"/>
      <c r="E7" s="19">
        <v>6937409</v>
      </c>
      <c r="F7" s="20">
        <v>6937409</v>
      </c>
      <c r="G7" s="20">
        <v>14971103</v>
      </c>
      <c r="H7" s="20">
        <v>2589004</v>
      </c>
      <c r="I7" s="20">
        <v>417798</v>
      </c>
      <c r="J7" s="20">
        <v>17977905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17977905</v>
      </c>
      <c r="X7" s="20">
        <v>-223573</v>
      </c>
      <c r="Y7" s="20">
        <v>18201478</v>
      </c>
      <c r="Z7" s="21">
        <v>-8141.1789437901716</v>
      </c>
      <c r="AA7" s="22">
        <v>6937409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91499</v>
      </c>
      <c r="D10" s="18"/>
      <c r="E10" s="19">
        <v>-8447676</v>
      </c>
      <c r="F10" s="20">
        <v>-8447676</v>
      </c>
      <c r="G10" s="20">
        <v>-1</v>
      </c>
      <c r="H10" s="20"/>
      <c r="I10" s="20"/>
      <c r="J10" s="20">
        <v>-1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</v>
      </c>
      <c r="X10" s="20">
        <v>-2111920</v>
      </c>
      <c r="Y10" s="20">
        <v>2111919</v>
      </c>
      <c r="Z10" s="21">
        <v>-99.999952649721578</v>
      </c>
      <c r="AA10" s="22">
        <v>-8447676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-22448619</v>
      </c>
      <c r="D13" s="29">
        <f>SUM(D6:D12)</f>
        <v>0</v>
      </c>
      <c r="E13" s="30">
        <f t="shared" si="0"/>
        <v>18213240</v>
      </c>
      <c r="F13" s="31">
        <f t="shared" si="0"/>
        <v>18213240</v>
      </c>
      <c r="G13" s="31">
        <f t="shared" si="0"/>
        <v>12032216</v>
      </c>
      <c r="H13" s="31">
        <f t="shared" si="0"/>
        <v>2825916</v>
      </c>
      <c r="I13" s="31">
        <f t="shared" si="0"/>
        <v>-960845</v>
      </c>
      <c r="J13" s="31">
        <f t="shared" si="0"/>
        <v>13897287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13897287</v>
      </c>
      <c r="X13" s="31">
        <f t="shared" si="0"/>
        <v>1532256</v>
      </c>
      <c r="Y13" s="31">
        <f t="shared" si="0"/>
        <v>12365031</v>
      </c>
      <c r="Z13" s="32">
        <f>+IF(X13&lt;&gt;0,+(Y13/X13)*100,0)</f>
        <v>806.98205782845685</v>
      </c>
      <c r="AA13" s="33">
        <f>SUM(AA6:AA12)</f>
        <v>18213240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6168079</v>
      </c>
      <c r="D17" s="18"/>
      <c r="E17" s="19">
        <v>23330592</v>
      </c>
      <c r="F17" s="20">
        <v>23330592</v>
      </c>
      <c r="G17" s="24">
        <v>35869862</v>
      </c>
      <c r="H17" s="24"/>
      <c r="I17" s="24"/>
      <c r="J17" s="20">
        <v>35869862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35869862</v>
      </c>
      <c r="X17" s="20">
        <v>26041842</v>
      </c>
      <c r="Y17" s="24">
        <v>9828020</v>
      </c>
      <c r="Z17" s="25">
        <v>37.739342708553416</v>
      </c>
      <c r="AA17" s="26">
        <v>23330592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6168079</v>
      </c>
      <c r="D25" s="29">
        <f t="shared" ref="D25:Y25" si="1">SUM(D15:D24)</f>
        <v>0</v>
      </c>
      <c r="E25" s="35">
        <f t="shared" si="1"/>
        <v>23330592</v>
      </c>
      <c r="F25" s="36">
        <f t="shared" si="1"/>
        <v>23330592</v>
      </c>
      <c r="G25" s="36">
        <f t="shared" si="1"/>
        <v>35869862</v>
      </c>
      <c r="H25" s="36">
        <f t="shared" si="1"/>
        <v>0</v>
      </c>
      <c r="I25" s="36">
        <f t="shared" si="1"/>
        <v>0</v>
      </c>
      <c r="J25" s="36">
        <f t="shared" si="1"/>
        <v>35869862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35869862</v>
      </c>
      <c r="X25" s="36">
        <f t="shared" si="1"/>
        <v>26041842</v>
      </c>
      <c r="Y25" s="36">
        <f t="shared" si="1"/>
        <v>9828020</v>
      </c>
      <c r="Z25" s="37">
        <f>+IF(X25&lt;&gt;0,+(Y25/X25)*100,0)</f>
        <v>37.739342708553416</v>
      </c>
      <c r="AA25" s="38">
        <f>SUM(AA15:AA24)</f>
        <v>23330592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-16280540</v>
      </c>
      <c r="D26" s="29">
        <f>+D13+D25</f>
        <v>0</v>
      </c>
      <c r="E26" s="30">
        <f t="shared" si="2"/>
        <v>41543832</v>
      </c>
      <c r="F26" s="31">
        <f t="shared" si="2"/>
        <v>41543832</v>
      </c>
      <c r="G26" s="31">
        <f t="shared" si="2"/>
        <v>47902078</v>
      </c>
      <c r="H26" s="31">
        <f t="shared" si="2"/>
        <v>2825916</v>
      </c>
      <c r="I26" s="31">
        <f t="shared" si="2"/>
        <v>-960845</v>
      </c>
      <c r="J26" s="31">
        <f t="shared" si="2"/>
        <v>49767149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49767149</v>
      </c>
      <c r="X26" s="31">
        <f t="shared" si="2"/>
        <v>27574098</v>
      </c>
      <c r="Y26" s="31">
        <f t="shared" si="2"/>
        <v>22193051</v>
      </c>
      <c r="Z26" s="32">
        <f>+IF(X26&lt;&gt;0,+(Y26/X26)*100,0)</f>
        <v>80.485138625386767</v>
      </c>
      <c r="AA26" s="33">
        <f>+AA13+AA25</f>
        <v>41543832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20843073</v>
      </c>
      <c r="D32" s="18"/>
      <c r="E32" s="19"/>
      <c r="F32" s="20"/>
      <c r="G32" s="20">
        <v>615484</v>
      </c>
      <c r="H32" s="20">
        <v>1276329</v>
      </c>
      <c r="I32" s="20">
        <v>2062803</v>
      </c>
      <c r="J32" s="20">
        <v>3954616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3954616</v>
      </c>
      <c r="X32" s="20"/>
      <c r="Y32" s="20">
        <v>3954616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1391964</v>
      </c>
      <c r="D33" s="18"/>
      <c r="E33" s="19">
        <v>2238147</v>
      </c>
      <c r="F33" s="20">
        <v>2238147</v>
      </c>
      <c r="G33" s="20">
        <v>-8494227</v>
      </c>
      <c r="H33" s="20"/>
      <c r="I33" s="20">
        <v>-2506312</v>
      </c>
      <c r="J33" s="20">
        <v>-11000539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-11000539</v>
      </c>
      <c r="X33" s="20">
        <v>2238147</v>
      </c>
      <c r="Y33" s="20">
        <v>-13238686</v>
      </c>
      <c r="Z33" s="21">
        <v>-591.50207738812503</v>
      </c>
      <c r="AA33" s="22">
        <v>2238147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191427</v>
      </c>
      <c r="D35" s="18"/>
      <c r="E35" s="19"/>
      <c r="F35" s="20"/>
      <c r="G35" s="20"/>
      <c r="H35" s="20">
        <v>461013</v>
      </c>
      <c r="I35" s="20"/>
      <c r="J35" s="20">
        <v>461013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461013</v>
      </c>
      <c r="X35" s="20"/>
      <c r="Y35" s="20">
        <v>461013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22426464</v>
      </c>
      <c r="D37" s="29">
        <f t="shared" ref="D37:Y37" si="3">SUM(D29:D36)</f>
        <v>0</v>
      </c>
      <c r="E37" s="30">
        <f t="shared" si="3"/>
        <v>2238147</v>
      </c>
      <c r="F37" s="31">
        <f t="shared" si="3"/>
        <v>2238147</v>
      </c>
      <c r="G37" s="31">
        <f t="shared" si="3"/>
        <v>-7878743</v>
      </c>
      <c r="H37" s="31">
        <f t="shared" si="3"/>
        <v>1737342</v>
      </c>
      <c r="I37" s="31">
        <f t="shared" si="3"/>
        <v>-443509</v>
      </c>
      <c r="J37" s="31">
        <f t="shared" si="3"/>
        <v>-6584910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-6584910</v>
      </c>
      <c r="X37" s="31">
        <f t="shared" si="3"/>
        <v>2238147</v>
      </c>
      <c r="Y37" s="31">
        <f t="shared" si="3"/>
        <v>-8823057</v>
      </c>
      <c r="Z37" s="32">
        <f>+IF(X37&lt;&gt;0,+(Y37/X37)*100,0)</f>
        <v>-394.21257853036462</v>
      </c>
      <c r="AA37" s="33">
        <f>SUM(AA29:AA36)</f>
        <v>2238147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22426464</v>
      </c>
      <c r="D44" s="29">
        <f>+D37+D43</f>
        <v>0</v>
      </c>
      <c r="E44" s="30">
        <f t="shared" si="5"/>
        <v>2238147</v>
      </c>
      <c r="F44" s="31">
        <f t="shared" si="5"/>
        <v>2238147</v>
      </c>
      <c r="G44" s="31">
        <f t="shared" si="5"/>
        <v>-7878743</v>
      </c>
      <c r="H44" s="31">
        <f t="shared" si="5"/>
        <v>1737342</v>
      </c>
      <c r="I44" s="31">
        <f t="shared" si="5"/>
        <v>-443509</v>
      </c>
      <c r="J44" s="31">
        <f t="shared" si="5"/>
        <v>-6584910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-6584910</v>
      </c>
      <c r="X44" s="31">
        <f t="shared" si="5"/>
        <v>2238147</v>
      </c>
      <c r="Y44" s="31">
        <f t="shared" si="5"/>
        <v>-8823057</v>
      </c>
      <c r="Z44" s="32">
        <f>+IF(X44&lt;&gt;0,+(Y44/X44)*100,0)</f>
        <v>-394.21257853036462</v>
      </c>
      <c r="AA44" s="33">
        <f>+AA37+AA43</f>
        <v>2238147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-38707004</v>
      </c>
      <c r="D45" s="42">
        <f t="shared" si="6"/>
        <v>0</v>
      </c>
      <c r="E45" s="43">
        <f t="shared" si="6"/>
        <v>39305685</v>
      </c>
      <c r="F45" s="44">
        <f t="shared" si="6"/>
        <v>39305685</v>
      </c>
      <c r="G45" s="44">
        <f t="shared" si="6"/>
        <v>55780821</v>
      </c>
      <c r="H45" s="44">
        <f t="shared" si="6"/>
        <v>1088574</v>
      </c>
      <c r="I45" s="44">
        <f t="shared" si="6"/>
        <v>-517336</v>
      </c>
      <c r="J45" s="44">
        <f t="shared" si="6"/>
        <v>56352059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56352059</v>
      </c>
      <c r="X45" s="44">
        <f t="shared" si="6"/>
        <v>25335951</v>
      </c>
      <c r="Y45" s="44">
        <f t="shared" si="6"/>
        <v>31016108</v>
      </c>
      <c r="Z45" s="45">
        <f>+IF(X45&lt;&gt;0,+(Y45/X45)*100,0)</f>
        <v>122.41935579998555</v>
      </c>
      <c r="AA45" s="46">
        <f>+AA26-AA44</f>
        <v>39305685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21583868</v>
      </c>
      <c r="D6" s="18"/>
      <c r="E6" s="19">
        <v>26052549</v>
      </c>
      <c r="F6" s="20">
        <v>26052549</v>
      </c>
      <c r="G6" s="20">
        <v>-1266274</v>
      </c>
      <c r="H6" s="20">
        <v>3801551</v>
      </c>
      <c r="I6" s="20">
        <v>1438232</v>
      </c>
      <c r="J6" s="20">
        <v>3973509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3973509</v>
      </c>
      <c r="X6" s="20">
        <v>6513138</v>
      </c>
      <c r="Y6" s="20">
        <v>-2539629</v>
      </c>
      <c r="Z6" s="21">
        <v>-38.992402740430187</v>
      </c>
      <c r="AA6" s="22">
        <v>26052549</v>
      </c>
    </row>
    <row r="7" spans="1:27" x14ac:dyDescent="0.25">
      <c r="A7" s="23" t="s">
        <v>35</v>
      </c>
      <c r="B7" s="17" t="s">
        <v>32</v>
      </c>
      <c r="C7" s="18">
        <v>147674105</v>
      </c>
      <c r="D7" s="18"/>
      <c r="E7" s="19">
        <v>102896043</v>
      </c>
      <c r="F7" s="20">
        <v>102896043</v>
      </c>
      <c r="G7" s="20">
        <v>-1979681</v>
      </c>
      <c r="H7" s="20">
        <v>4236365</v>
      </c>
      <c r="I7" s="20">
        <v>10667520</v>
      </c>
      <c r="J7" s="20">
        <v>12924204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12924204</v>
      </c>
      <c r="X7" s="20">
        <v>25724007</v>
      </c>
      <c r="Y7" s="20">
        <v>-12799803</v>
      </c>
      <c r="Z7" s="21">
        <v>-49.758200578937803</v>
      </c>
      <c r="AA7" s="22">
        <v>102896043</v>
      </c>
    </row>
    <row r="8" spans="1:27" x14ac:dyDescent="0.25">
      <c r="A8" s="23" t="s">
        <v>36</v>
      </c>
      <c r="B8" s="17" t="s">
        <v>32</v>
      </c>
      <c r="C8" s="18">
        <v>-86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-4517025</v>
      </c>
      <c r="D10" s="18"/>
      <c r="E10" s="19">
        <v>-4560154</v>
      </c>
      <c r="F10" s="20">
        <v>-4560154</v>
      </c>
      <c r="G10" s="20">
        <v>-309681</v>
      </c>
      <c r="H10" s="20">
        <v>-322041</v>
      </c>
      <c r="I10" s="20">
        <v>-290737</v>
      </c>
      <c r="J10" s="20">
        <v>-922459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-922459</v>
      </c>
      <c r="X10" s="20">
        <v>-1140033</v>
      </c>
      <c r="Y10" s="20">
        <v>217574</v>
      </c>
      <c r="Z10" s="21">
        <v>-19.084886139260881</v>
      </c>
      <c r="AA10" s="22">
        <v>-4560154</v>
      </c>
    </row>
    <row r="11" spans="1:27" x14ac:dyDescent="0.25">
      <c r="A11" s="23" t="s">
        <v>39</v>
      </c>
      <c r="B11" s="17" t="s">
        <v>32</v>
      </c>
      <c r="C11" s="18">
        <v>8902120</v>
      </c>
      <c r="D11" s="18"/>
      <c r="E11" s="19"/>
      <c r="F11" s="20"/>
      <c r="G11" s="24">
        <v>-542098</v>
      </c>
      <c r="H11" s="24">
        <v>400091</v>
      </c>
      <c r="I11" s="24">
        <v>-25263</v>
      </c>
      <c r="J11" s="20">
        <v>-167270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-167270</v>
      </c>
      <c r="X11" s="20"/>
      <c r="Y11" s="24">
        <v>-167270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173642982</v>
      </c>
      <c r="D13" s="29">
        <f>SUM(D6:D12)</f>
        <v>0</v>
      </c>
      <c r="E13" s="30">
        <f t="shared" si="0"/>
        <v>124388438</v>
      </c>
      <c r="F13" s="31">
        <f t="shared" si="0"/>
        <v>124388438</v>
      </c>
      <c r="G13" s="31">
        <f t="shared" si="0"/>
        <v>-4097734</v>
      </c>
      <c r="H13" s="31">
        <f t="shared" si="0"/>
        <v>8115966</v>
      </c>
      <c r="I13" s="31">
        <f t="shared" si="0"/>
        <v>11789752</v>
      </c>
      <c r="J13" s="31">
        <f t="shared" si="0"/>
        <v>15807984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15807984</v>
      </c>
      <c r="X13" s="31">
        <f t="shared" si="0"/>
        <v>31097112</v>
      </c>
      <c r="Y13" s="31">
        <f t="shared" si="0"/>
        <v>-15289128</v>
      </c>
      <c r="Z13" s="32">
        <f>+IF(X13&lt;&gt;0,+(Y13/X13)*100,0)</f>
        <v>-49.165748896553481</v>
      </c>
      <c r="AA13" s="33">
        <f>SUM(AA6:AA12)</f>
        <v>124388438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64676212</v>
      </c>
      <c r="D17" s="18"/>
      <c r="E17" s="19">
        <v>370040145</v>
      </c>
      <c r="F17" s="20">
        <v>370040145</v>
      </c>
      <c r="G17" s="24"/>
      <c r="H17" s="24">
        <v>11514</v>
      </c>
      <c r="I17" s="24">
        <v>7511</v>
      </c>
      <c r="J17" s="20">
        <v>19025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19025</v>
      </c>
      <c r="X17" s="20">
        <v>92510046</v>
      </c>
      <c r="Y17" s="24">
        <v>-92491021</v>
      </c>
      <c r="Z17" s="25">
        <v>-99.979434665938868</v>
      </c>
      <c r="AA17" s="26">
        <v>370040145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64676212</v>
      </c>
      <c r="D25" s="29">
        <f t="shared" ref="D25:Y25" si="1">SUM(D15:D24)</f>
        <v>0</v>
      </c>
      <c r="E25" s="35">
        <f t="shared" si="1"/>
        <v>370040145</v>
      </c>
      <c r="F25" s="36">
        <f t="shared" si="1"/>
        <v>370040145</v>
      </c>
      <c r="G25" s="36">
        <f t="shared" si="1"/>
        <v>0</v>
      </c>
      <c r="H25" s="36">
        <f t="shared" si="1"/>
        <v>11514</v>
      </c>
      <c r="I25" s="36">
        <f t="shared" si="1"/>
        <v>7511</v>
      </c>
      <c r="J25" s="36">
        <f t="shared" si="1"/>
        <v>19025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19025</v>
      </c>
      <c r="X25" s="36">
        <f t="shared" si="1"/>
        <v>92510046</v>
      </c>
      <c r="Y25" s="36">
        <f t="shared" si="1"/>
        <v>-92491021</v>
      </c>
      <c r="Z25" s="37">
        <f>+IF(X25&lt;&gt;0,+(Y25/X25)*100,0)</f>
        <v>-99.979434665938868</v>
      </c>
      <c r="AA25" s="38">
        <f>SUM(AA15:AA24)</f>
        <v>370040145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238319194</v>
      </c>
      <c r="D26" s="29">
        <f>+D13+D25</f>
        <v>0</v>
      </c>
      <c r="E26" s="30">
        <f t="shared" si="2"/>
        <v>494428583</v>
      </c>
      <c r="F26" s="31">
        <f t="shared" si="2"/>
        <v>494428583</v>
      </c>
      <c r="G26" s="31">
        <f t="shared" si="2"/>
        <v>-4097734</v>
      </c>
      <c r="H26" s="31">
        <f t="shared" si="2"/>
        <v>8127480</v>
      </c>
      <c r="I26" s="31">
        <f t="shared" si="2"/>
        <v>11797263</v>
      </c>
      <c r="J26" s="31">
        <f t="shared" si="2"/>
        <v>15827009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15827009</v>
      </c>
      <c r="X26" s="31">
        <f t="shared" si="2"/>
        <v>123607158</v>
      </c>
      <c r="Y26" s="31">
        <f t="shared" si="2"/>
        <v>-107780149</v>
      </c>
      <c r="Z26" s="32">
        <f>+IF(X26&lt;&gt;0,+(Y26/X26)*100,0)</f>
        <v>-87.195718066748213</v>
      </c>
      <c r="AA26" s="33">
        <f>+AA13+AA25</f>
        <v>494428583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72920468</v>
      </c>
      <c r="D32" s="18"/>
      <c r="E32" s="19">
        <v>78224937</v>
      </c>
      <c r="F32" s="20">
        <v>78224937</v>
      </c>
      <c r="G32" s="20">
        <v>-5739439</v>
      </c>
      <c r="H32" s="20">
        <v>4014046</v>
      </c>
      <c r="I32" s="20">
        <v>5212542</v>
      </c>
      <c r="J32" s="20">
        <v>3487149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3487149</v>
      </c>
      <c r="X32" s="20">
        <v>19556190</v>
      </c>
      <c r="Y32" s="20">
        <v>-16069041</v>
      </c>
      <c r="Z32" s="21">
        <v>-82.168566576618446</v>
      </c>
      <c r="AA32" s="22">
        <v>78224937</v>
      </c>
    </row>
    <row r="33" spans="1:27" x14ac:dyDescent="0.25">
      <c r="A33" s="23" t="s">
        <v>60</v>
      </c>
      <c r="B33" s="17" t="s">
        <v>32</v>
      </c>
      <c r="C33" s="18">
        <v>187080</v>
      </c>
      <c r="D33" s="18"/>
      <c r="E33" s="19"/>
      <c r="F33" s="20"/>
      <c r="G33" s="20"/>
      <c r="H33" s="20">
        <v>-13241</v>
      </c>
      <c r="I33" s="20">
        <v>-8638</v>
      </c>
      <c r="J33" s="20">
        <v>-21879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-21879</v>
      </c>
      <c r="X33" s="20"/>
      <c r="Y33" s="20">
        <v>-21879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-18913927</v>
      </c>
      <c r="D35" s="18"/>
      <c r="E35" s="19"/>
      <c r="F35" s="20"/>
      <c r="G35" s="20">
        <v>-649806</v>
      </c>
      <c r="H35" s="20">
        <v>-455442</v>
      </c>
      <c r="I35" s="20">
        <v>-718186</v>
      </c>
      <c r="J35" s="20">
        <v>-1823434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-1823434</v>
      </c>
      <c r="X35" s="20"/>
      <c r="Y35" s="20">
        <v>-1823434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54193621</v>
      </c>
      <c r="D37" s="29">
        <f t="shared" ref="D37:Y37" si="3">SUM(D29:D36)</f>
        <v>0</v>
      </c>
      <c r="E37" s="30">
        <f t="shared" si="3"/>
        <v>78224937</v>
      </c>
      <c r="F37" s="31">
        <f t="shared" si="3"/>
        <v>78224937</v>
      </c>
      <c r="G37" s="31">
        <f t="shared" si="3"/>
        <v>-6389245</v>
      </c>
      <c r="H37" s="31">
        <f t="shared" si="3"/>
        <v>3545363</v>
      </c>
      <c r="I37" s="31">
        <f t="shared" si="3"/>
        <v>4485718</v>
      </c>
      <c r="J37" s="31">
        <f t="shared" si="3"/>
        <v>1641836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1641836</v>
      </c>
      <c r="X37" s="31">
        <f t="shared" si="3"/>
        <v>19556190</v>
      </c>
      <c r="Y37" s="31">
        <f t="shared" si="3"/>
        <v>-17914354</v>
      </c>
      <c r="Z37" s="32">
        <f>+IF(X37&lt;&gt;0,+(Y37/X37)*100,0)</f>
        <v>-91.604520103353465</v>
      </c>
      <c r="AA37" s="33">
        <f>SUM(AA29:AA36)</f>
        <v>78224937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54193621</v>
      </c>
      <c r="D44" s="29">
        <f>+D37+D43</f>
        <v>0</v>
      </c>
      <c r="E44" s="30">
        <f t="shared" si="5"/>
        <v>78224937</v>
      </c>
      <c r="F44" s="31">
        <f t="shared" si="5"/>
        <v>78224937</v>
      </c>
      <c r="G44" s="31">
        <f t="shared" si="5"/>
        <v>-6389245</v>
      </c>
      <c r="H44" s="31">
        <f t="shared" si="5"/>
        <v>3545363</v>
      </c>
      <c r="I44" s="31">
        <f t="shared" si="5"/>
        <v>4485718</v>
      </c>
      <c r="J44" s="31">
        <f t="shared" si="5"/>
        <v>1641836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1641836</v>
      </c>
      <c r="X44" s="31">
        <f t="shared" si="5"/>
        <v>19556190</v>
      </c>
      <c r="Y44" s="31">
        <f t="shared" si="5"/>
        <v>-17914354</v>
      </c>
      <c r="Z44" s="32">
        <f>+IF(X44&lt;&gt;0,+(Y44/X44)*100,0)</f>
        <v>-91.604520103353465</v>
      </c>
      <c r="AA44" s="33">
        <f>+AA37+AA43</f>
        <v>78224937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184125573</v>
      </c>
      <c r="D45" s="42">
        <f t="shared" si="6"/>
        <v>0</v>
      </c>
      <c r="E45" s="43">
        <f t="shared" si="6"/>
        <v>416203646</v>
      </c>
      <c r="F45" s="44">
        <f t="shared" si="6"/>
        <v>416203646</v>
      </c>
      <c r="G45" s="44">
        <f t="shared" si="6"/>
        <v>2291511</v>
      </c>
      <c r="H45" s="44">
        <f t="shared" si="6"/>
        <v>4582117</v>
      </c>
      <c r="I45" s="44">
        <f t="shared" si="6"/>
        <v>7311545</v>
      </c>
      <c r="J45" s="44">
        <f t="shared" si="6"/>
        <v>14185173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14185173</v>
      </c>
      <c r="X45" s="44">
        <f t="shared" si="6"/>
        <v>104050968</v>
      </c>
      <c r="Y45" s="44">
        <f t="shared" si="6"/>
        <v>-89865795</v>
      </c>
      <c r="Z45" s="45">
        <f>+IF(X45&lt;&gt;0,+(Y45/X45)*100,0)</f>
        <v>-86.367091750650502</v>
      </c>
      <c r="AA45" s="46">
        <f>+AA26-AA44</f>
        <v>416203646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7018222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7018222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-169351</v>
      </c>
      <c r="D6" s="18"/>
      <c r="E6" s="19">
        <v>10000000</v>
      </c>
      <c r="F6" s="20">
        <v>10000000</v>
      </c>
      <c r="G6" s="20"/>
      <c r="H6" s="20">
        <v>21574</v>
      </c>
      <c r="I6" s="20">
        <v>3996</v>
      </c>
      <c r="J6" s="20">
        <v>25570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25570</v>
      </c>
      <c r="X6" s="20">
        <v>2500003</v>
      </c>
      <c r="Y6" s="20">
        <v>-2474433</v>
      </c>
      <c r="Z6" s="21">
        <v>-98.97720122735852</v>
      </c>
      <c r="AA6" s="22">
        <v>10000000</v>
      </c>
    </row>
    <row r="7" spans="1:27" x14ac:dyDescent="0.25">
      <c r="A7" s="23" t="s">
        <v>35</v>
      </c>
      <c r="B7" s="17" t="s">
        <v>32</v>
      </c>
      <c r="C7" s="18">
        <v>22995003</v>
      </c>
      <c r="D7" s="18"/>
      <c r="E7" s="19"/>
      <c r="F7" s="20"/>
      <c r="G7" s="20"/>
      <c r="H7" s="20">
        <v>2758899</v>
      </c>
      <c r="I7" s="20">
        <v>2708654</v>
      </c>
      <c r="J7" s="20">
        <v>5467553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5467553</v>
      </c>
      <c r="X7" s="20"/>
      <c r="Y7" s="20">
        <v>5467553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70874</v>
      </c>
      <c r="D10" s="18"/>
      <c r="E10" s="19">
        <v>67553</v>
      </c>
      <c r="F10" s="20">
        <v>67553</v>
      </c>
      <c r="G10" s="20">
        <v>41576</v>
      </c>
      <c r="H10" s="20"/>
      <c r="I10" s="20"/>
      <c r="J10" s="20">
        <v>41576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41576</v>
      </c>
      <c r="X10" s="20">
        <v>16892</v>
      </c>
      <c r="Y10" s="20">
        <v>24684</v>
      </c>
      <c r="Z10" s="21">
        <v>146.12834477859343</v>
      </c>
      <c r="AA10" s="22">
        <v>67553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22896526</v>
      </c>
      <c r="D13" s="29">
        <f>SUM(D6:D12)</f>
        <v>0</v>
      </c>
      <c r="E13" s="30">
        <f t="shared" si="0"/>
        <v>10067553</v>
      </c>
      <c r="F13" s="31">
        <f t="shared" si="0"/>
        <v>10067553</v>
      </c>
      <c r="G13" s="31">
        <f t="shared" si="0"/>
        <v>41576</v>
      </c>
      <c r="H13" s="31">
        <f t="shared" si="0"/>
        <v>2780473</v>
      </c>
      <c r="I13" s="31">
        <f t="shared" si="0"/>
        <v>2712650</v>
      </c>
      <c r="J13" s="31">
        <f t="shared" si="0"/>
        <v>5534699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5534699</v>
      </c>
      <c r="X13" s="31">
        <f t="shared" si="0"/>
        <v>2516895</v>
      </c>
      <c r="Y13" s="31">
        <f t="shared" si="0"/>
        <v>3017804</v>
      </c>
      <c r="Z13" s="32">
        <f>+IF(X13&lt;&gt;0,+(Y13/X13)*100,0)</f>
        <v>119.90186320843739</v>
      </c>
      <c r="AA13" s="33">
        <f>SUM(AA6:AA12)</f>
        <v>10067553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>
        <v>-5596373</v>
      </c>
      <c r="H17" s="24"/>
      <c r="I17" s="24"/>
      <c r="J17" s="20">
        <v>-5596373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-5596373</v>
      </c>
      <c r="X17" s="20"/>
      <c r="Y17" s="24">
        <v>-5596373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-5596373</v>
      </c>
      <c r="H25" s="36">
        <f t="shared" si="1"/>
        <v>0</v>
      </c>
      <c r="I25" s="36">
        <f t="shared" si="1"/>
        <v>0</v>
      </c>
      <c r="J25" s="36">
        <f t="shared" si="1"/>
        <v>-5596373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-5596373</v>
      </c>
      <c r="X25" s="36">
        <f t="shared" si="1"/>
        <v>0</v>
      </c>
      <c r="Y25" s="36">
        <f t="shared" si="1"/>
        <v>-5596373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22896526</v>
      </c>
      <c r="D26" s="29">
        <f>+D13+D25</f>
        <v>0</v>
      </c>
      <c r="E26" s="30">
        <f t="shared" si="2"/>
        <v>10067553</v>
      </c>
      <c r="F26" s="31">
        <f t="shared" si="2"/>
        <v>10067553</v>
      </c>
      <c r="G26" s="31">
        <f t="shared" si="2"/>
        <v>-5554797</v>
      </c>
      <c r="H26" s="31">
        <f t="shared" si="2"/>
        <v>2780473</v>
      </c>
      <c r="I26" s="31">
        <f t="shared" si="2"/>
        <v>2712650</v>
      </c>
      <c r="J26" s="31">
        <f t="shared" si="2"/>
        <v>-61674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-61674</v>
      </c>
      <c r="X26" s="31">
        <f t="shared" si="2"/>
        <v>2516895</v>
      </c>
      <c r="Y26" s="31">
        <f t="shared" si="2"/>
        <v>-2578569</v>
      </c>
      <c r="Z26" s="32">
        <f>+IF(X26&lt;&gt;0,+(Y26/X26)*100,0)</f>
        <v>-102.45040019547895</v>
      </c>
      <c r="AA26" s="33">
        <f>+AA13+AA25</f>
        <v>10067553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15056360</v>
      </c>
      <c r="D32" s="18"/>
      <c r="E32" s="19"/>
      <c r="F32" s="20"/>
      <c r="G32" s="20">
        <v>591961</v>
      </c>
      <c r="H32" s="20">
        <v>1125512</v>
      </c>
      <c r="I32" s="20">
        <v>2177501</v>
      </c>
      <c r="J32" s="20">
        <v>3894974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3894974</v>
      </c>
      <c r="X32" s="20"/>
      <c r="Y32" s="20">
        <v>3894974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23747150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38803510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591961</v>
      </c>
      <c r="H37" s="31">
        <f t="shared" si="3"/>
        <v>1125512</v>
      </c>
      <c r="I37" s="31">
        <f t="shared" si="3"/>
        <v>2177501</v>
      </c>
      <c r="J37" s="31">
        <f t="shared" si="3"/>
        <v>3894974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3894974</v>
      </c>
      <c r="X37" s="31">
        <f t="shared" si="3"/>
        <v>0</v>
      </c>
      <c r="Y37" s="31">
        <f t="shared" si="3"/>
        <v>3894974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38803510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591961</v>
      </c>
      <c r="H44" s="31">
        <f t="shared" si="5"/>
        <v>1125512</v>
      </c>
      <c r="I44" s="31">
        <f t="shared" si="5"/>
        <v>2177501</v>
      </c>
      <c r="J44" s="31">
        <f t="shared" si="5"/>
        <v>3894974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3894974</v>
      </c>
      <c r="X44" s="31">
        <f t="shared" si="5"/>
        <v>0</v>
      </c>
      <c r="Y44" s="31">
        <f t="shared" si="5"/>
        <v>3894974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-15906984</v>
      </c>
      <c r="D45" s="42">
        <f t="shared" si="6"/>
        <v>0</v>
      </c>
      <c r="E45" s="43">
        <f t="shared" si="6"/>
        <v>10067553</v>
      </c>
      <c r="F45" s="44">
        <f t="shared" si="6"/>
        <v>10067553</v>
      </c>
      <c r="G45" s="44">
        <f t="shared" si="6"/>
        <v>-6146758</v>
      </c>
      <c r="H45" s="44">
        <f t="shared" si="6"/>
        <v>1654961</v>
      </c>
      <c r="I45" s="44">
        <f t="shared" si="6"/>
        <v>535149</v>
      </c>
      <c r="J45" s="44">
        <f t="shared" si="6"/>
        <v>-3956648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-3956648</v>
      </c>
      <c r="X45" s="44">
        <f t="shared" si="6"/>
        <v>2516895</v>
      </c>
      <c r="Y45" s="44">
        <f t="shared" si="6"/>
        <v>-6473543</v>
      </c>
      <c r="Z45" s="45">
        <f>+IF(X45&lt;&gt;0,+(Y45/X45)*100,0)</f>
        <v>-257.20353848690547</v>
      </c>
      <c r="AA45" s="46">
        <f>+AA26-AA44</f>
        <v>10067553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-3095000</v>
      </c>
      <c r="F6" s="20">
        <v>-3095000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-773750</v>
      </c>
      <c r="Y6" s="20">
        <v>773750</v>
      </c>
      <c r="Z6" s="21">
        <v>-100</v>
      </c>
      <c r="AA6" s="22">
        <v>-3095000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-3095000</v>
      </c>
      <c r="F13" s="31">
        <f t="shared" si="0"/>
        <v>-3095000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-773750</v>
      </c>
      <c r="Y13" s="31">
        <f t="shared" si="0"/>
        <v>773750</v>
      </c>
      <c r="Z13" s="32">
        <f>+IF(X13&lt;&gt;0,+(Y13/X13)*100,0)</f>
        <v>-100</v>
      </c>
      <c r="AA13" s="33">
        <f>SUM(AA6:AA12)</f>
        <v>-3095000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-3095000</v>
      </c>
      <c r="F26" s="31">
        <f t="shared" si="2"/>
        <v>-3095000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-773750</v>
      </c>
      <c r="Y26" s="31">
        <f t="shared" si="2"/>
        <v>773750</v>
      </c>
      <c r="Z26" s="32">
        <f>+IF(X26&lt;&gt;0,+(Y26/X26)*100,0)</f>
        <v>-100</v>
      </c>
      <c r="AA26" s="33">
        <f>+AA13+AA25</f>
        <v>-3095000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-3095000</v>
      </c>
      <c r="F45" s="44">
        <f t="shared" si="6"/>
        <v>-3095000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-773750</v>
      </c>
      <c r="Y45" s="44">
        <f t="shared" si="6"/>
        <v>773750</v>
      </c>
      <c r="Z45" s="45">
        <f>+IF(X45&lt;&gt;0,+(Y45/X45)*100,0)</f>
        <v>-100</v>
      </c>
      <c r="AA45" s="46">
        <f>+AA26-AA44</f>
        <v>-3095000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-132544</v>
      </c>
      <c r="D10" s="18"/>
      <c r="E10" s="19"/>
      <c r="F10" s="20"/>
      <c r="G10" s="20">
        <v>-32414</v>
      </c>
      <c r="H10" s="20">
        <v>79308</v>
      </c>
      <c r="I10" s="20">
        <v>228176</v>
      </c>
      <c r="J10" s="20">
        <v>275070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275070</v>
      </c>
      <c r="X10" s="20"/>
      <c r="Y10" s="20">
        <v>275070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-132544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-32414</v>
      </c>
      <c r="H13" s="31">
        <f t="shared" si="0"/>
        <v>79308</v>
      </c>
      <c r="I13" s="31">
        <f t="shared" si="0"/>
        <v>228176</v>
      </c>
      <c r="J13" s="31">
        <f t="shared" si="0"/>
        <v>275070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275070</v>
      </c>
      <c r="X13" s="31">
        <f t="shared" si="0"/>
        <v>0</v>
      </c>
      <c r="Y13" s="31">
        <f t="shared" si="0"/>
        <v>275070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-132544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-32414</v>
      </c>
      <c r="H26" s="31">
        <f t="shared" si="2"/>
        <v>79308</v>
      </c>
      <c r="I26" s="31">
        <f t="shared" si="2"/>
        <v>228176</v>
      </c>
      <c r="J26" s="31">
        <f t="shared" si="2"/>
        <v>275070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275070</v>
      </c>
      <c r="X26" s="31">
        <f t="shared" si="2"/>
        <v>0</v>
      </c>
      <c r="Y26" s="31">
        <f t="shared" si="2"/>
        <v>275070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-132544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-32414</v>
      </c>
      <c r="H45" s="44">
        <f t="shared" si="6"/>
        <v>79308</v>
      </c>
      <c r="I45" s="44">
        <f t="shared" si="6"/>
        <v>228176</v>
      </c>
      <c r="J45" s="44">
        <f t="shared" si="6"/>
        <v>275070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275070</v>
      </c>
      <c r="X45" s="44">
        <f t="shared" si="6"/>
        <v>0</v>
      </c>
      <c r="Y45" s="44">
        <f t="shared" si="6"/>
        <v>275070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-23798509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-23798509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-23798509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-23798509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153634117</v>
      </c>
      <c r="D6" s="18"/>
      <c r="E6" s="19">
        <v>-1012409014</v>
      </c>
      <c r="F6" s="20">
        <v>-1012409014</v>
      </c>
      <c r="G6" s="20">
        <v>-7779317</v>
      </c>
      <c r="H6" s="20">
        <v>-7677250</v>
      </c>
      <c r="I6" s="20">
        <v>-8069491</v>
      </c>
      <c r="J6" s="20">
        <v>-23526058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-23526058</v>
      </c>
      <c r="X6" s="20">
        <v>-253102275</v>
      </c>
      <c r="Y6" s="20">
        <v>229576217</v>
      </c>
      <c r="Z6" s="21">
        <v>-90.70492037260432</v>
      </c>
      <c r="AA6" s="22">
        <v>-1012409014</v>
      </c>
    </row>
    <row r="7" spans="1:27" x14ac:dyDescent="0.25">
      <c r="A7" s="23" t="s">
        <v>35</v>
      </c>
      <c r="B7" s="17" t="s">
        <v>32</v>
      </c>
      <c r="C7" s="18">
        <v>77400386</v>
      </c>
      <c r="D7" s="18"/>
      <c r="E7" s="19">
        <v>-48513507</v>
      </c>
      <c r="F7" s="20">
        <v>-48513507</v>
      </c>
      <c r="G7" s="20">
        <v>36122270</v>
      </c>
      <c r="H7" s="20">
        <v>7563728</v>
      </c>
      <c r="I7" s="20">
        <v>35875703</v>
      </c>
      <c r="J7" s="20">
        <v>79561701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79561701</v>
      </c>
      <c r="X7" s="20">
        <v>-12128370</v>
      </c>
      <c r="Y7" s="20">
        <v>91690071</v>
      </c>
      <c r="Z7" s="21">
        <v>-755.99665082776994</v>
      </c>
      <c r="AA7" s="22">
        <v>-48513507</v>
      </c>
    </row>
    <row r="8" spans="1:27" x14ac:dyDescent="0.25">
      <c r="A8" s="23" t="s">
        <v>36</v>
      </c>
      <c r="B8" s="17" t="s">
        <v>32</v>
      </c>
      <c r="C8" s="18">
        <v>230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-29806118</v>
      </c>
      <c r="D9" s="18"/>
      <c r="E9" s="19"/>
      <c r="F9" s="20"/>
      <c r="G9" s="20">
        <v>-93263</v>
      </c>
      <c r="H9" s="20">
        <v>-145316</v>
      </c>
      <c r="I9" s="20">
        <v>-2063769</v>
      </c>
      <c r="J9" s="20">
        <v>-2302348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-2302348</v>
      </c>
      <c r="X9" s="20"/>
      <c r="Y9" s="20">
        <v>-2302348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107051431</v>
      </c>
      <c r="D10" s="18"/>
      <c r="E10" s="19">
        <v>1053264</v>
      </c>
      <c r="F10" s="20">
        <v>1053264</v>
      </c>
      <c r="G10" s="20">
        <v>5661551</v>
      </c>
      <c r="H10" s="20">
        <v>4406223</v>
      </c>
      <c r="I10" s="20">
        <v>11330759</v>
      </c>
      <c r="J10" s="20">
        <v>21398533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21398533</v>
      </c>
      <c r="X10" s="20">
        <v>1053264</v>
      </c>
      <c r="Y10" s="20">
        <v>20345269</v>
      </c>
      <c r="Z10" s="21">
        <v>1931.640025672576</v>
      </c>
      <c r="AA10" s="22">
        <v>1053264</v>
      </c>
    </row>
    <row r="11" spans="1:27" x14ac:dyDescent="0.25">
      <c r="A11" s="23" t="s">
        <v>39</v>
      </c>
      <c r="B11" s="17" t="s">
        <v>32</v>
      </c>
      <c r="C11" s="18">
        <v>24237827</v>
      </c>
      <c r="D11" s="18"/>
      <c r="E11" s="19"/>
      <c r="F11" s="20"/>
      <c r="G11" s="24">
        <v>1389506</v>
      </c>
      <c r="H11" s="24">
        <v>203901</v>
      </c>
      <c r="I11" s="24">
        <v>5650847</v>
      </c>
      <c r="J11" s="20">
        <v>7244254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7244254</v>
      </c>
      <c r="X11" s="20"/>
      <c r="Y11" s="24">
        <v>7244254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18572185</v>
      </c>
      <c r="D12" s="18"/>
      <c r="E12" s="19"/>
      <c r="F12" s="20"/>
      <c r="G12" s="20"/>
      <c r="H12" s="20"/>
      <c r="I12" s="20">
        <v>1957252</v>
      </c>
      <c r="J12" s="20">
        <v>1957252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1957252</v>
      </c>
      <c r="X12" s="20"/>
      <c r="Y12" s="20">
        <v>1957252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351090058</v>
      </c>
      <c r="D13" s="29">
        <f>SUM(D6:D12)</f>
        <v>0</v>
      </c>
      <c r="E13" s="30">
        <f t="shared" si="0"/>
        <v>-1059869257</v>
      </c>
      <c r="F13" s="31">
        <f t="shared" si="0"/>
        <v>-1059869257</v>
      </c>
      <c r="G13" s="31">
        <f t="shared" si="0"/>
        <v>35300747</v>
      </c>
      <c r="H13" s="31">
        <f t="shared" si="0"/>
        <v>4351286</v>
      </c>
      <c r="I13" s="31">
        <f t="shared" si="0"/>
        <v>44681301</v>
      </c>
      <c r="J13" s="31">
        <f t="shared" si="0"/>
        <v>84333334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84333334</v>
      </c>
      <c r="X13" s="31">
        <f t="shared" si="0"/>
        <v>-264177381</v>
      </c>
      <c r="Y13" s="31">
        <f t="shared" si="0"/>
        <v>348510715</v>
      </c>
      <c r="Z13" s="32">
        <f>+IF(X13&lt;&gt;0,+(Y13/X13)*100,0)</f>
        <v>-131.92299570870526</v>
      </c>
      <c r="AA13" s="33">
        <f>SUM(AA6:AA12)</f>
        <v>-1059869257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-1538463011</v>
      </c>
      <c r="D17" s="18"/>
      <c r="E17" s="19">
        <v>497472221</v>
      </c>
      <c r="F17" s="20">
        <v>497472221</v>
      </c>
      <c r="G17" s="24">
        <v>1944147</v>
      </c>
      <c r="H17" s="24">
        <v>31952915</v>
      </c>
      <c r="I17" s="24">
        <v>25347767</v>
      </c>
      <c r="J17" s="20">
        <v>59244829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59244829</v>
      </c>
      <c r="X17" s="20">
        <v>124368063</v>
      </c>
      <c r="Y17" s="24">
        <v>-65123234</v>
      </c>
      <c r="Z17" s="25">
        <v>-52.363309702749007</v>
      </c>
      <c r="AA17" s="26">
        <v>497472221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-1</v>
      </c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-1538463012</v>
      </c>
      <c r="D25" s="29">
        <f t="shared" ref="D25:Y25" si="1">SUM(D15:D24)</f>
        <v>0</v>
      </c>
      <c r="E25" s="35">
        <f t="shared" si="1"/>
        <v>497472221</v>
      </c>
      <c r="F25" s="36">
        <f t="shared" si="1"/>
        <v>497472221</v>
      </c>
      <c r="G25" s="36">
        <f t="shared" si="1"/>
        <v>1944147</v>
      </c>
      <c r="H25" s="36">
        <f t="shared" si="1"/>
        <v>31952915</v>
      </c>
      <c r="I25" s="36">
        <f t="shared" si="1"/>
        <v>25347767</v>
      </c>
      <c r="J25" s="36">
        <f t="shared" si="1"/>
        <v>59244829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59244829</v>
      </c>
      <c r="X25" s="36">
        <f t="shared" si="1"/>
        <v>124368063</v>
      </c>
      <c r="Y25" s="36">
        <f t="shared" si="1"/>
        <v>-65123234</v>
      </c>
      <c r="Z25" s="37">
        <f>+IF(X25&lt;&gt;0,+(Y25/X25)*100,0)</f>
        <v>-52.363309702749007</v>
      </c>
      <c r="AA25" s="38">
        <f>SUM(AA15:AA24)</f>
        <v>497472221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-1187372954</v>
      </c>
      <c r="D26" s="29">
        <f>+D13+D25</f>
        <v>0</v>
      </c>
      <c r="E26" s="30">
        <f t="shared" si="2"/>
        <v>-562397036</v>
      </c>
      <c r="F26" s="31">
        <f t="shared" si="2"/>
        <v>-562397036</v>
      </c>
      <c r="G26" s="31">
        <f t="shared" si="2"/>
        <v>37244894</v>
      </c>
      <c r="H26" s="31">
        <f t="shared" si="2"/>
        <v>36304201</v>
      </c>
      <c r="I26" s="31">
        <f t="shared" si="2"/>
        <v>70029068</v>
      </c>
      <c r="J26" s="31">
        <f t="shared" si="2"/>
        <v>143578163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143578163</v>
      </c>
      <c r="X26" s="31">
        <f t="shared" si="2"/>
        <v>-139809318</v>
      </c>
      <c r="Y26" s="31">
        <f t="shared" si="2"/>
        <v>283387481</v>
      </c>
      <c r="Z26" s="32">
        <f>+IF(X26&lt;&gt;0,+(Y26/X26)*100,0)</f>
        <v>-202.69570372984725</v>
      </c>
      <c r="AA26" s="33">
        <f>+AA13+AA25</f>
        <v>-562397036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224472216</v>
      </c>
      <c r="D32" s="18"/>
      <c r="E32" s="19">
        <v>15226989</v>
      </c>
      <c r="F32" s="20">
        <v>15226989</v>
      </c>
      <c r="G32" s="20">
        <v>-59262071</v>
      </c>
      <c r="H32" s="20">
        <v>-25737925</v>
      </c>
      <c r="I32" s="20">
        <v>19916091</v>
      </c>
      <c r="J32" s="20">
        <v>-65083905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-65083905</v>
      </c>
      <c r="X32" s="20">
        <v>3806739</v>
      </c>
      <c r="Y32" s="20">
        <v>-68890644</v>
      </c>
      <c r="Z32" s="21">
        <v>-1809.7023200172116</v>
      </c>
      <c r="AA32" s="22">
        <v>15226989</v>
      </c>
    </row>
    <row r="33" spans="1:27" x14ac:dyDescent="0.25">
      <c r="A33" s="23" t="s">
        <v>60</v>
      </c>
      <c r="B33" s="17" t="s">
        <v>32</v>
      </c>
      <c r="C33" s="18">
        <v>90026095</v>
      </c>
      <c r="D33" s="18"/>
      <c r="E33" s="19">
        <v>-1334086700</v>
      </c>
      <c r="F33" s="20">
        <v>-1334086700</v>
      </c>
      <c r="G33" s="20"/>
      <c r="H33" s="20">
        <v>-11785435</v>
      </c>
      <c r="I33" s="20">
        <v>-53422989</v>
      </c>
      <c r="J33" s="20">
        <v>-65208424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-65208424</v>
      </c>
      <c r="X33" s="20">
        <v>-333521676</v>
      </c>
      <c r="Y33" s="20">
        <v>268313252</v>
      </c>
      <c r="Z33" s="21">
        <v>-80.448519933678909</v>
      </c>
      <c r="AA33" s="22">
        <v>-1334086700</v>
      </c>
    </row>
    <row r="34" spans="1:27" x14ac:dyDescent="0.25">
      <c r="A34" s="23" t="s">
        <v>61</v>
      </c>
      <c r="B34" s="17" t="s">
        <v>32</v>
      </c>
      <c r="C34" s="18">
        <v>-3757305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266865488</v>
      </c>
      <c r="D35" s="18"/>
      <c r="E35" s="19"/>
      <c r="F35" s="20"/>
      <c r="G35" s="20">
        <v>-3209718</v>
      </c>
      <c r="H35" s="20">
        <v>4582384</v>
      </c>
      <c r="I35" s="20">
        <v>4662642</v>
      </c>
      <c r="J35" s="20">
        <v>6035308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6035308</v>
      </c>
      <c r="X35" s="20"/>
      <c r="Y35" s="20">
        <v>6035308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577606494</v>
      </c>
      <c r="D37" s="29">
        <f t="shared" ref="D37:Y37" si="3">SUM(D29:D36)</f>
        <v>0</v>
      </c>
      <c r="E37" s="30">
        <f t="shared" si="3"/>
        <v>-1318859711</v>
      </c>
      <c r="F37" s="31">
        <f t="shared" si="3"/>
        <v>-1318859711</v>
      </c>
      <c r="G37" s="31">
        <f t="shared" si="3"/>
        <v>-62471789</v>
      </c>
      <c r="H37" s="31">
        <f t="shared" si="3"/>
        <v>-32940976</v>
      </c>
      <c r="I37" s="31">
        <f t="shared" si="3"/>
        <v>-28844256</v>
      </c>
      <c r="J37" s="31">
        <f t="shared" si="3"/>
        <v>-124257021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-124257021</v>
      </c>
      <c r="X37" s="31">
        <f t="shared" si="3"/>
        <v>-329714937</v>
      </c>
      <c r="Y37" s="31">
        <f t="shared" si="3"/>
        <v>205457916</v>
      </c>
      <c r="Z37" s="32">
        <f>+IF(X37&lt;&gt;0,+(Y37/X37)*100,0)</f>
        <v>-62.313802907873715</v>
      </c>
      <c r="AA37" s="33">
        <f>SUM(AA29:AA36)</f>
        <v>-1318859711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1074798</v>
      </c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39681999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148300952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189057749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766664243</v>
      </c>
      <c r="D44" s="29">
        <f>+D37+D43</f>
        <v>0</v>
      </c>
      <c r="E44" s="30">
        <f t="shared" si="5"/>
        <v>-1318859711</v>
      </c>
      <c r="F44" s="31">
        <f t="shared" si="5"/>
        <v>-1318859711</v>
      </c>
      <c r="G44" s="31">
        <f t="shared" si="5"/>
        <v>-62471789</v>
      </c>
      <c r="H44" s="31">
        <f t="shared" si="5"/>
        <v>-32940976</v>
      </c>
      <c r="I44" s="31">
        <f t="shared" si="5"/>
        <v>-28844256</v>
      </c>
      <c r="J44" s="31">
        <f t="shared" si="5"/>
        <v>-124257021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-124257021</v>
      </c>
      <c r="X44" s="31">
        <f t="shared" si="5"/>
        <v>-329714937</v>
      </c>
      <c r="Y44" s="31">
        <f t="shared" si="5"/>
        <v>205457916</v>
      </c>
      <c r="Z44" s="32">
        <f>+IF(X44&lt;&gt;0,+(Y44/X44)*100,0)</f>
        <v>-62.313802907873715</v>
      </c>
      <c r="AA44" s="33">
        <f>+AA37+AA43</f>
        <v>-1318859711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-1954037197</v>
      </c>
      <c r="D45" s="42">
        <f t="shared" si="6"/>
        <v>0</v>
      </c>
      <c r="E45" s="43">
        <f t="shared" si="6"/>
        <v>756462675</v>
      </c>
      <c r="F45" s="44">
        <f t="shared" si="6"/>
        <v>756462675</v>
      </c>
      <c r="G45" s="44">
        <f t="shared" si="6"/>
        <v>99716683</v>
      </c>
      <c r="H45" s="44">
        <f t="shared" si="6"/>
        <v>69245177</v>
      </c>
      <c r="I45" s="44">
        <f t="shared" si="6"/>
        <v>98873324</v>
      </c>
      <c r="J45" s="44">
        <f t="shared" si="6"/>
        <v>267835184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267835184</v>
      </c>
      <c r="X45" s="44">
        <f t="shared" si="6"/>
        <v>189905619</v>
      </c>
      <c r="Y45" s="44">
        <f t="shared" si="6"/>
        <v>77929565</v>
      </c>
      <c r="Z45" s="45">
        <f>+IF(X45&lt;&gt;0,+(Y45/X45)*100,0)</f>
        <v>41.035944807931145</v>
      </c>
      <c r="AA45" s="46">
        <f>+AA26-AA44</f>
        <v>756462675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3989484266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>
        <v>8366628</v>
      </c>
      <c r="F48" s="20">
        <v>8366628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2091657</v>
      </c>
      <c r="Y48" s="20">
        <v>-2091657</v>
      </c>
      <c r="Z48" s="47">
        <v>-100</v>
      </c>
      <c r="AA48" s="22">
        <v>8366628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3989484266</v>
      </c>
      <c r="D50" s="50">
        <f t="shared" ref="D50:Y50" si="7">SUM(D47:D49)</f>
        <v>0</v>
      </c>
      <c r="E50" s="51">
        <f t="shared" si="7"/>
        <v>8366628</v>
      </c>
      <c r="F50" s="52">
        <f t="shared" si="7"/>
        <v>8366628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2091657</v>
      </c>
      <c r="Y50" s="52">
        <f t="shared" si="7"/>
        <v>-2091657</v>
      </c>
      <c r="Z50" s="53">
        <f>+IF(X50&lt;&gt;0,+(Y50/X50)*100,0)</f>
        <v>-100</v>
      </c>
      <c r="AA50" s="54">
        <f>SUM(AA47:AA49)</f>
        <v>8366628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</v>
      </c>
      <c r="F13" s="31">
        <f t="shared" si="0"/>
        <v>-1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-1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</v>
      </c>
      <c r="F26" s="31">
        <f t="shared" si="2"/>
        <v>-1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-1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</v>
      </c>
      <c r="F45" s="44">
        <f t="shared" si="6"/>
        <v>-1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-1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</v>
      </c>
      <c r="Y6" s="20">
        <v>1</v>
      </c>
      <c r="Z6" s="21">
        <v>-100</v>
      </c>
      <c r="AA6" s="22">
        <v>-1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</v>
      </c>
      <c r="F13" s="31">
        <f t="shared" si="0"/>
        <v>-1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</v>
      </c>
      <c r="Y13" s="31">
        <f t="shared" si="0"/>
        <v>1</v>
      </c>
      <c r="Z13" s="32">
        <f>+IF(X13&lt;&gt;0,+(Y13/X13)*100,0)</f>
        <v>-100</v>
      </c>
      <c r="AA13" s="33">
        <f>SUM(AA6:AA12)</f>
        <v>-1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</v>
      </c>
      <c r="F26" s="31">
        <f t="shared" si="2"/>
        <v>-1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</v>
      </c>
      <c r="Y26" s="31">
        <f t="shared" si="2"/>
        <v>1</v>
      </c>
      <c r="Z26" s="32">
        <f>+IF(X26&lt;&gt;0,+(Y26/X26)*100,0)</f>
        <v>-100</v>
      </c>
      <c r="AA26" s="33">
        <f>+AA13+AA25</f>
        <v>-1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</v>
      </c>
      <c r="Y32" s="20">
        <v>1</v>
      </c>
      <c r="Z32" s="21">
        <v>-100</v>
      </c>
      <c r="AA32" s="22">
        <v>-1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-1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</v>
      </c>
      <c r="Y37" s="31">
        <f t="shared" si="3"/>
        <v>1</v>
      </c>
      <c r="Z37" s="32">
        <f>+IF(X37&lt;&gt;0,+(Y37/X37)*100,0)</f>
        <v>-100</v>
      </c>
      <c r="AA37" s="33">
        <f>SUM(AA29:AA36)</f>
        <v>-1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</v>
      </c>
      <c r="Y44" s="31">
        <f t="shared" si="5"/>
        <v>1</v>
      </c>
      <c r="Z44" s="32">
        <f>+IF(X44&lt;&gt;0,+(Y44/X44)*100,0)</f>
        <v>-100</v>
      </c>
      <c r="AA44" s="33">
        <f>+AA37+AA43</f>
        <v>-1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1163728</v>
      </c>
      <c r="D10" s="18"/>
      <c r="E10" s="19"/>
      <c r="F10" s="20"/>
      <c r="G10" s="20"/>
      <c r="H10" s="20">
        <v>1163728</v>
      </c>
      <c r="I10" s="20"/>
      <c r="J10" s="20">
        <v>1163728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1163728</v>
      </c>
      <c r="X10" s="20">
        <v>3</v>
      </c>
      <c r="Y10" s="20">
        <v>1163725</v>
      </c>
      <c r="Z10" s="21">
        <v>38790833.333333328</v>
      </c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1163728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1163728</v>
      </c>
      <c r="I13" s="31">
        <f t="shared" si="0"/>
        <v>0</v>
      </c>
      <c r="J13" s="31">
        <f t="shared" si="0"/>
        <v>1163728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1163728</v>
      </c>
      <c r="X13" s="31">
        <f t="shared" si="0"/>
        <v>3</v>
      </c>
      <c r="Y13" s="31">
        <f t="shared" si="0"/>
        <v>1163725</v>
      </c>
      <c r="Z13" s="32">
        <f>+IF(X13&lt;&gt;0,+(Y13/X13)*100,0)</f>
        <v>38790833.333333328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2486095235</v>
      </c>
      <c r="D17" s="18"/>
      <c r="E17" s="19">
        <v>5422601032</v>
      </c>
      <c r="F17" s="20">
        <v>5422601032</v>
      </c>
      <c r="G17" s="24">
        <v>2504361240</v>
      </c>
      <c r="H17" s="24">
        <v>33993348</v>
      </c>
      <c r="I17" s="24">
        <v>90862325</v>
      </c>
      <c r="J17" s="20">
        <v>2629216913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2629216913</v>
      </c>
      <c r="X17" s="20">
        <v>1349020574</v>
      </c>
      <c r="Y17" s="24">
        <v>1280196339</v>
      </c>
      <c r="Z17" s="25">
        <v>94.898207164036918</v>
      </c>
      <c r="AA17" s="26">
        <v>5422601032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2486095235</v>
      </c>
      <c r="D25" s="29">
        <f t="shared" ref="D25:Y25" si="1">SUM(D15:D24)</f>
        <v>0</v>
      </c>
      <c r="E25" s="35">
        <f t="shared" si="1"/>
        <v>5422601032</v>
      </c>
      <c r="F25" s="36">
        <f t="shared" si="1"/>
        <v>5422601032</v>
      </c>
      <c r="G25" s="36">
        <f t="shared" si="1"/>
        <v>2504361240</v>
      </c>
      <c r="H25" s="36">
        <f t="shared" si="1"/>
        <v>33993348</v>
      </c>
      <c r="I25" s="36">
        <f t="shared" si="1"/>
        <v>90862325</v>
      </c>
      <c r="J25" s="36">
        <f t="shared" si="1"/>
        <v>2629216913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2629216913</v>
      </c>
      <c r="X25" s="36">
        <f t="shared" si="1"/>
        <v>1349020574</v>
      </c>
      <c r="Y25" s="36">
        <f t="shared" si="1"/>
        <v>1280196339</v>
      </c>
      <c r="Z25" s="37">
        <f>+IF(X25&lt;&gt;0,+(Y25/X25)*100,0)</f>
        <v>94.898207164036918</v>
      </c>
      <c r="AA25" s="38">
        <f>SUM(AA15:AA24)</f>
        <v>5422601032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2487258963</v>
      </c>
      <c r="D26" s="29">
        <f>+D13+D25</f>
        <v>0</v>
      </c>
      <c r="E26" s="30">
        <f t="shared" si="2"/>
        <v>5422601032</v>
      </c>
      <c r="F26" s="31">
        <f t="shared" si="2"/>
        <v>5422601032</v>
      </c>
      <c r="G26" s="31">
        <f t="shared" si="2"/>
        <v>2504361240</v>
      </c>
      <c r="H26" s="31">
        <f t="shared" si="2"/>
        <v>35157076</v>
      </c>
      <c r="I26" s="31">
        <f t="shared" si="2"/>
        <v>90862325</v>
      </c>
      <c r="J26" s="31">
        <f t="shared" si="2"/>
        <v>2630380641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2630380641</v>
      </c>
      <c r="X26" s="31">
        <f t="shared" si="2"/>
        <v>1349020577</v>
      </c>
      <c r="Y26" s="31">
        <f t="shared" si="2"/>
        <v>1281360064</v>
      </c>
      <c r="Z26" s="32">
        <f>+IF(X26&lt;&gt;0,+(Y26/X26)*100,0)</f>
        <v>94.984471389571695</v>
      </c>
      <c r="AA26" s="33">
        <f>+AA13+AA25</f>
        <v>5422601032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67551841</v>
      </c>
      <c r="D32" s="18"/>
      <c r="E32" s="19"/>
      <c r="F32" s="20"/>
      <c r="G32" s="20">
        <v>42837329</v>
      </c>
      <c r="H32" s="20">
        <v>12252009</v>
      </c>
      <c r="I32" s="20"/>
      <c r="J32" s="20">
        <v>55089338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55089338</v>
      </c>
      <c r="X32" s="20">
        <v>502299</v>
      </c>
      <c r="Y32" s="20">
        <v>54587039</v>
      </c>
      <c r="Z32" s="21">
        <v>10867.439314034071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67551841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42837329</v>
      </c>
      <c r="H37" s="31">
        <f t="shared" si="3"/>
        <v>12252009</v>
      </c>
      <c r="I37" s="31">
        <f t="shared" si="3"/>
        <v>0</v>
      </c>
      <c r="J37" s="31">
        <f t="shared" si="3"/>
        <v>55089338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55089338</v>
      </c>
      <c r="X37" s="31">
        <f t="shared" si="3"/>
        <v>502299</v>
      </c>
      <c r="Y37" s="31">
        <f t="shared" si="3"/>
        <v>54587039</v>
      </c>
      <c r="Z37" s="32">
        <f>+IF(X37&lt;&gt;0,+(Y37/X37)*100,0)</f>
        <v>10867.439314034071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67551841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42837329</v>
      </c>
      <c r="H44" s="31">
        <f t="shared" si="5"/>
        <v>12252009</v>
      </c>
      <c r="I44" s="31">
        <f t="shared" si="5"/>
        <v>0</v>
      </c>
      <c r="J44" s="31">
        <f t="shared" si="5"/>
        <v>55089338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55089338</v>
      </c>
      <c r="X44" s="31">
        <f t="shared" si="5"/>
        <v>502299</v>
      </c>
      <c r="Y44" s="31">
        <f t="shared" si="5"/>
        <v>54587039</v>
      </c>
      <c r="Z44" s="32">
        <f>+IF(X44&lt;&gt;0,+(Y44/X44)*100,0)</f>
        <v>10867.439314034071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2419707122</v>
      </c>
      <c r="D45" s="42">
        <f t="shared" si="6"/>
        <v>0</v>
      </c>
      <c r="E45" s="43">
        <f t="shared" si="6"/>
        <v>5422601032</v>
      </c>
      <c r="F45" s="44">
        <f t="shared" si="6"/>
        <v>5422601032</v>
      </c>
      <c r="G45" s="44">
        <f t="shared" si="6"/>
        <v>2461523911</v>
      </c>
      <c r="H45" s="44">
        <f t="shared" si="6"/>
        <v>22905067</v>
      </c>
      <c r="I45" s="44">
        <f t="shared" si="6"/>
        <v>90862325</v>
      </c>
      <c r="J45" s="44">
        <f t="shared" si="6"/>
        <v>2575291303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2575291303</v>
      </c>
      <c r="X45" s="44">
        <f t="shared" si="6"/>
        <v>1348518278</v>
      </c>
      <c r="Y45" s="44">
        <f t="shared" si="6"/>
        <v>1226773025</v>
      </c>
      <c r="Z45" s="45">
        <f>+IF(X45&lt;&gt;0,+(Y45/X45)*100,0)</f>
        <v>90.971924149180865</v>
      </c>
      <c r="AA45" s="46">
        <f>+AA26-AA44</f>
        <v>5422601032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-2492474593</v>
      </c>
      <c r="D47" s="18"/>
      <c r="E47" s="19">
        <v>-167104475</v>
      </c>
      <c r="F47" s="20">
        <v>-167104475</v>
      </c>
      <c r="G47" s="20">
        <v>-2589011705</v>
      </c>
      <c r="H47" s="20">
        <v>-279615273</v>
      </c>
      <c r="I47" s="20">
        <v>731446</v>
      </c>
      <c r="J47" s="20">
        <v>-2867895532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-2867895532</v>
      </c>
      <c r="X47" s="20">
        <v>-41776131</v>
      </c>
      <c r="Y47" s="20">
        <v>-2826119401</v>
      </c>
      <c r="Z47" s="47">
        <v>6764.9141587573058</v>
      </c>
      <c r="AA47" s="22">
        <v>-167104475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-2492474593</v>
      </c>
      <c r="D50" s="50">
        <f t="shared" ref="D50:Y50" si="7">SUM(D47:D49)</f>
        <v>0</v>
      </c>
      <c r="E50" s="51">
        <f t="shared" si="7"/>
        <v>-167104475</v>
      </c>
      <c r="F50" s="52">
        <f t="shared" si="7"/>
        <v>-167104475</v>
      </c>
      <c r="G50" s="52">
        <f t="shared" si="7"/>
        <v>-2589011705</v>
      </c>
      <c r="H50" s="52">
        <f t="shared" si="7"/>
        <v>-279615273</v>
      </c>
      <c r="I50" s="52">
        <f t="shared" si="7"/>
        <v>731446</v>
      </c>
      <c r="J50" s="52">
        <f t="shared" si="7"/>
        <v>-2867895532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-2867895532</v>
      </c>
      <c r="X50" s="52">
        <f t="shared" si="7"/>
        <v>-41776131</v>
      </c>
      <c r="Y50" s="52">
        <f t="shared" si="7"/>
        <v>-2826119401</v>
      </c>
      <c r="Z50" s="53">
        <f>+IF(X50&lt;&gt;0,+(Y50/X50)*100,0)</f>
        <v>6764.9141587573058</v>
      </c>
      <c r="AA50" s="54">
        <f>SUM(AA47:AA49)</f>
        <v>-167104475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652030</v>
      </c>
      <c r="D10" s="18"/>
      <c r="E10" s="19">
        <v>1481260</v>
      </c>
      <c r="F10" s="20">
        <v>1481260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370314</v>
      </c>
      <c r="Y10" s="20">
        <v>-370314</v>
      </c>
      <c r="Z10" s="21">
        <v>-100</v>
      </c>
      <c r="AA10" s="22">
        <v>1481260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652030</v>
      </c>
      <c r="D13" s="29">
        <f>SUM(D6:D12)</f>
        <v>0</v>
      </c>
      <c r="E13" s="30">
        <f t="shared" si="0"/>
        <v>1481260</v>
      </c>
      <c r="F13" s="31">
        <f t="shared" si="0"/>
        <v>1481260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370314</v>
      </c>
      <c r="Y13" s="31">
        <f t="shared" si="0"/>
        <v>-370314</v>
      </c>
      <c r="Z13" s="32">
        <f>+IF(X13&lt;&gt;0,+(Y13/X13)*100,0)</f>
        <v>-100</v>
      </c>
      <c r="AA13" s="33">
        <f>SUM(AA6:AA12)</f>
        <v>1481260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11887302</v>
      </c>
      <c r="D17" s="18"/>
      <c r="E17" s="19">
        <v>67103571</v>
      </c>
      <c r="F17" s="20">
        <v>67103571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16775895</v>
      </c>
      <c r="Y17" s="24">
        <v>-16775895</v>
      </c>
      <c r="Z17" s="25">
        <v>-100</v>
      </c>
      <c r="AA17" s="26">
        <v>67103571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11887302</v>
      </c>
      <c r="D25" s="29">
        <f t="shared" ref="D25:Y25" si="1">SUM(D15:D24)</f>
        <v>0</v>
      </c>
      <c r="E25" s="35">
        <f t="shared" si="1"/>
        <v>67103571</v>
      </c>
      <c r="F25" s="36">
        <f t="shared" si="1"/>
        <v>67103571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16775895</v>
      </c>
      <c r="Y25" s="36">
        <f t="shared" si="1"/>
        <v>-16775895</v>
      </c>
      <c r="Z25" s="37">
        <f>+IF(X25&lt;&gt;0,+(Y25/X25)*100,0)</f>
        <v>-100</v>
      </c>
      <c r="AA25" s="38">
        <f>SUM(AA15:AA24)</f>
        <v>67103571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12539332</v>
      </c>
      <c r="D26" s="29">
        <f>+D13+D25</f>
        <v>0</v>
      </c>
      <c r="E26" s="30">
        <f t="shared" si="2"/>
        <v>68584831</v>
      </c>
      <c r="F26" s="31">
        <f t="shared" si="2"/>
        <v>68584831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17146209</v>
      </c>
      <c r="Y26" s="31">
        <f t="shared" si="2"/>
        <v>-17146209</v>
      </c>
      <c r="Z26" s="32">
        <f>+IF(X26&lt;&gt;0,+(Y26/X26)*100,0)</f>
        <v>-100</v>
      </c>
      <c r="AA26" s="33">
        <f>+AA13+AA25</f>
        <v>68584831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12539332</v>
      </c>
      <c r="D45" s="42">
        <f t="shared" si="6"/>
        <v>0</v>
      </c>
      <c r="E45" s="43">
        <f t="shared" si="6"/>
        <v>68584831</v>
      </c>
      <c r="F45" s="44">
        <f t="shared" si="6"/>
        <v>68584831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17146209</v>
      </c>
      <c r="Y45" s="44">
        <f t="shared" si="6"/>
        <v>-17146209</v>
      </c>
      <c r="Z45" s="45">
        <f>+IF(X45&lt;&gt;0,+(Y45/X45)*100,0)</f>
        <v>-100</v>
      </c>
      <c r="AA45" s="46">
        <f>+AA26-AA44</f>
        <v>68584831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286406210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135192866</v>
      </c>
      <c r="D7" s="18"/>
      <c r="E7" s="19">
        <v>260403570</v>
      </c>
      <c r="F7" s="20">
        <v>260403570</v>
      </c>
      <c r="G7" s="20">
        <v>156887296</v>
      </c>
      <c r="H7" s="20"/>
      <c r="I7" s="20"/>
      <c r="J7" s="20">
        <v>156887296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156887296</v>
      </c>
      <c r="X7" s="20">
        <v>65100909</v>
      </c>
      <c r="Y7" s="20">
        <v>91786387</v>
      </c>
      <c r="Z7" s="21">
        <v>140.99094530308324</v>
      </c>
      <c r="AA7" s="22">
        <v>260403570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125538</v>
      </c>
      <c r="D10" s="18"/>
      <c r="E10" s="19">
        <v>909393</v>
      </c>
      <c r="F10" s="20">
        <v>909393</v>
      </c>
      <c r="G10" s="20">
        <v>125538</v>
      </c>
      <c r="H10" s="20"/>
      <c r="I10" s="20"/>
      <c r="J10" s="20">
        <v>125538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125538</v>
      </c>
      <c r="X10" s="20">
        <v>227352</v>
      </c>
      <c r="Y10" s="20">
        <v>-101814</v>
      </c>
      <c r="Z10" s="21">
        <v>-44.782539850100285</v>
      </c>
      <c r="AA10" s="22">
        <v>909393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421724614</v>
      </c>
      <c r="D13" s="29">
        <f>SUM(D6:D12)</f>
        <v>0</v>
      </c>
      <c r="E13" s="30">
        <f t="shared" si="0"/>
        <v>261312963</v>
      </c>
      <c r="F13" s="31">
        <f t="shared" si="0"/>
        <v>261312963</v>
      </c>
      <c r="G13" s="31">
        <f t="shared" si="0"/>
        <v>157012834</v>
      </c>
      <c r="H13" s="31">
        <f t="shared" si="0"/>
        <v>0</v>
      </c>
      <c r="I13" s="31">
        <f t="shared" si="0"/>
        <v>0</v>
      </c>
      <c r="J13" s="31">
        <f t="shared" si="0"/>
        <v>157012834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157012834</v>
      </c>
      <c r="X13" s="31">
        <f t="shared" si="0"/>
        <v>65328261</v>
      </c>
      <c r="Y13" s="31">
        <f t="shared" si="0"/>
        <v>91684573</v>
      </c>
      <c r="Z13" s="32">
        <f>+IF(X13&lt;&gt;0,+(Y13/X13)*100,0)</f>
        <v>140.3444261282265</v>
      </c>
      <c r="AA13" s="33">
        <f>SUM(AA6:AA12)</f>
        <v>261312963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7890322000</v>
      </c>
      <c r="D17" s="18"/>
      <c r="E17" s="19">
        <v>6901035762</v>
      </c>
      <c r="F17" s="20">
        <v>6901035762</v>
      </c>
      <c r="G17" s="24">
        <v>7667473141</v>
      </c>
      <c r="H17" s="24"/>
      <c r="I17" s="24"/>
      <c r="J17" s="20">
        <v>7667473141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7667473141</v>
      </c>
      <c r="X17" s="20">
        <v>1749637849</v>
      </c>
      <c r="Y17" s="24">
        <v>5917835292</v>
      </c>
      <c r="Z17" s="25">
        <v>338.2320115778428</v>
      </c>
      <c r="AA17" s="26">
        <v>6901035762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7890322000</v>
      </c>
      <c r="D25" s="29">
        <f t="shared" ref="D25:Y25" si="1">SUM(D15:D24)</f>
        <v>0</v>
      </c>
      <c r="E25" s="35">
        <f t="shared" si="1"/>
        <v>6901035762</v>
      </c>
      <c r="F25" s="36">
        <f t="shared" si="1"/>
        <v>6901035762</v>
      </c>
      <c r="G25" s="36">
        <f t="shared" si="1"/>
        <v>7667473141</v>
      </c>
      <c r="H25" s="36">
        <f t="shared" si="1"/>
        <v>0</v>
      </c>
      <c r="I25" s="36">
        <f t="shared" si="1"/>
        <v>0</v>
      </c>
      <c r="J25" s="36">
        <f t="shared" si="1"/>
        <v>7667473141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7667473141</v>
      </c>
      <c r="X25" s="36">
        <f t="shared" si="1"/>
        <v>1749637849</v>
      </c>
      <c r="Y25" s="36">
        <f t="shared" si="1"/>
        <v>5917835292</v>
      </c>
      <c r="Z25" s="37">
        <f>+IF(X25&lt;&gt;0,+(Y25/X25)*100,0)</f>
        <v>338.2320115778428</v>
      </c>
      <c r="AA25" s="38">
        <f>SUM(AA15:AA24)</f>
        <v>6901035762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8312046614</v>
      </c>
      <c r="D26" s="29">
        <f>+D13+D25</f>
        <v>0</v>
      </c>
      <c r="E26" s="30">
        <f t="shared" si="2"/>
        <v>7162348725</v>
      </c>
      <c r="F26" s="31">
        <f t="shared" si="2"/>
        <v>7162348725</v>
      </c>
      <c r="G26" s="31">
        <f t="shared" si="2"/>
        <v>7824485975</v>
      </c>
      <c r="H26" s="31">
        <f t="shared" si="2"/>
        <v>0</v>
      </c>
      <c r="I26" s="31">
        <f t="shared" si="2"/>
        <v>0</v>
      </c>
      <c r="J26" s="31">
        <f t="shared" si="2"/>
        <v>7824485975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7824485975</v>
      </c>
      <c r="X26" s="31">
        <f t="shared" si="2"/>
        <v>1814966110</v>
      </c>
      <c r="Y26" s="31">
        <f t="shared" si="2"/>
        <v>6009519865</v>
      </c>
      <c r="Z26" s="32">
        <f>+IF(X26&lt;&gt;0,+(Y26/X26)*100,0)</f>
        <v>331.10920539447426</v>
      </c>
      <c r="AA26" s="33">
        <f>+AA13+AA25</f>
        <v>7162348725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3648876</v>
      </c>
      <c r="D31" s="18"/>
      <c r="E31" s="19">
        <v>4251426</v>
      </c>
      <c r="F31" s="20">
        <v>4251426</v>
      </c>
      <c r="G31" s="20">
        <v>3686972</v>
      </c>
      <c r="H31" s="20"/>
      <c r="I31" s="20"/>
      <c r="J31" s="20">
        <v>3686972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3686972</v>
      </c>
      <c r="X31" s="20">
        <v>1062855</v>
      </c>
      <c r="Y31" s="20">
        <v>2624117</v>
      </c>
      <c r="Z31" s="21">
        <v>246.89322626322499</v>
      </c>
      <c r="AA31" s="22">
        <v>4251426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294164553</v>
      </c>
      <c r="D33" s="18"/>
      <c r="E33" s="19"/>
      <c r="F33" s="20"/>
      <c r="G33" s="20">
        <v>1040209000</v>
      </c>
      <c r="H33" s="20"/>
      <c r="I33" s="20"/>
      <c r="J33" s="20">
        <v>1040209000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1040209000</v>
      </c>
      <c r="X33" s="20">
        <v>-9</v>
      </c>
      <c r="Y33" s="20">
        <v>1040209009</v>
      </c>
      <c r="Z33" s="21">
        <v>-11557877877.777777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297813429</v>
      </c>
      <c r="D37" s="29">
        <f t="shared" ref="D37:Y37" si="3">SUM(D29:D36)</f>
        <v>0</v>
      </c>
      <c r="E37" s="30">
        <f t="shared" si="3"/>
        <v>4251426</v>
      </c>
      <c r="F37" s="31">
        <f t="shared" si="3"/>
        <v>4251426</v>
      </c>
      <c r="G37" s="31">
        <f t="shared" si="3"/>
        <v>1043895972</v>
      </c>
      <c r="H37" s="31">
        <f t="shared" si="3"/>
        <v>0</v>
      </c>
      <c r="I37" s="31">
        <f t="shared" si="3"/>
        <v>0</v>
      </c>
      <c r="J37" s="31">
        <f t="shared" si="3"/>
        <v>1043895972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1043895972</v>
      </c>
      <c r="X37" s="31">
        <f t="shared" si="3"/>
        <v>1062846</v>
      </c>
      <c r="Y37" s="31">
        <f t="shared" si="3"/>
        <v>1042833126</v>
      </c>
      <c r="Z37" s="32">
        <f>+IF(X37&lt;&gt;0,+(Y37/X37)*100,0)</f>
        <v>98117.048565831734</v>
      </c>
      <c r="AA37" s="33">
        <f>SUM(AA29:AA36)</f>
        <v>4251426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297813429</v>
      </c>
      <c r="D44" s="29">
        <f>+D37+D43</f>
        <v>0</v>
      </c>
      <c r="E44" s="30">
        <f t="shared" si="5"/>
        <v>4251426</v>
      </c>
      <c r="F44" s="31">
        <f t="shared" si="5"/>
        <v>4251426</v>
      </c>
      <c r="G44" s="31">
        <f t="shared" si="5"/>
        <v>1043895972</v>
      </c>
      <c r="H44" s="31">
        <f t="shared" si="5"/>
        <v>0</v>
      </c>
      <c r="I44" s="31">
        <f t="shared" si="5"/>
        <v>0</v>
      </c>
      <c r="J44" s="31">
        <f t="shared" si="5"/>
        <v>1043895972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1043895972</v>
      </c>
      <c r="X44" s="31">
        <f t="shared" si="5"/>
        <v>1062846</v>
      </c>
      <c r="Y44" s="31">
        <f t="shared" si="5"/>
        <v>1042833126</v>
      </c>
      <c r="Z44" s="32">
        <f>+IF(X44&lt;&gt;0,+(Y44/X44)*100,0)</f>
        <v>98117.048565831734</v>
      </c>
      <c r="AA44" s="33">
        <f>+AA37+AA43</f>
        <v>4251426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8014233185</v>
      </c>
      <c r="D45" s="42">
        <f t="shared" si="6"/>
        <v>0</v>
      </c>
      <c r="E45" s="43">
        <f t="shared" si="6"/>
        <v>7158097299</v>
      </c>
      <c r="F45" s="44">
        <f t="shared" si="6"/>
        <v>7158097299</v>
      </c>
      <c r="G45" s="44">
        <f t="shared" si="6"/>
        <v>6780590003</v>
      </c>
      <c r="H45" s="44">
        <f t="shared" si="6"/>
        <v>0</v>
      </c>
      <c r="I45" s="44">
        <f t="shared" si="6"/>
        <v>0</v>
      </c>
      <c r="J45" s="44">
        <f t="shared" si="6"/>
        <v>6780590003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6780590003</v>
      </c>
      <c r="X45" s="44">
        <f t="shared" si="6"/>
        <v>1813903264</v>
      </c>
      <c r="Y45" s="44">
        <f t="shared" si="6"/>
        <v>4966686739</v>
      </c>
      <c r="Z45" s="45">
        <f>+IF(X45&lt;&gt;0,+(Y45/X45)*100,0)</f>
        <v>273.81210660856937</v>
      </c>
      <c r="AA45" s="46">
        <f>+AA26-AA44</f>
        <v>7158097299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832396734</v>
      </c>
      <c r="D47" s="18"/>
      <c r="E47" s="19">
        <v>7759209768</v>
      </c>
      <c r="F47" s="20">
        <v>7759209768</v>
      </c>
      <c r="G47" s="20">
        <v>613415453</v>
      </c>
      <c r="H47" s="20"/>
      <c r="I47" s="20"/>
      <c r="J47" s="20">
        <v>613415453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613415453</v>
      </c>
      <c r="X47" s="20">
        <v>1939802439</v>
      </c>
      <c r="Y47" s="20">
        <v>-1326386986</v>
      </c>
      <c r="Z47" s="47">
        <v>-68.377426449869517</v>
      </c>
      <c r="AA47" s="22">
        <v>7759209768</v>
      </c>
    </row>
    <row r="48" spans="1:27" x14ac:dyDescent="0.25">
      <c r="A48" s="23" t="s">
        <v>73</v>
      </c>
      <c r="B48" s="17" t="s">
        <v>32</v>
      </c>
      <c r="C48" s="18">
        <v>17977458</v>
      </c>
      <c r="D48" s="18"/>
      <c r="E48" s="19"/>
      <c r="F48" s="20"/>
      <c r="G48" s="20">
        <v>17977458</v>
      </c>
      <c r="H48" s="20"/>
      <c r="I48" s="20"/>
      <c r="J48" s="20">
        <v>17977458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17977458</v>
      </c>
      <c r="X48" s="20"/>
      <c r="Y48" s="20">
        <v>17977458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850374192</v>
      </c>
      <c r="D50" s="50">
        <f t="shared" ref="D50:Y50" si="7">SUM(D47:D49)</f>
        <v>0</v>
      </c>
      <c r="E50" s="51">
        <f t="shared" si="7"/>
        <v>7759209768</v>
      </c>
      <c r="F50" s="52">
        <f t="shared" si="7"/>
        <v>7759209768</v>
      </c>
      <c r="G50" s="52">
        <f t="shared" si="7"/>
        <v>631392911</v>
      </c>
      <c r="H50" s="52">
        <f t="shared" si="7"/>
        <v>0</v>
      </c>
      <c r="I50" s="52">
        <f t="shared" si="7"/>
        <v>0</v>
      </c>
      <c r="J50" s="52">
        <f t="shared" si="7"/>
        <v>631392911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631392911</v>
      </c>
      <c r="X50" s="52">
        <f t="shared" si="7"/>
        <v>1939802439</v>
      </c>
      <c r="Y50" s="52">
        <f t="shared" si="7"/>
        <v>-1308409528</v>
      </c>
      <c r="Z50" s="53">
        <f>+IF(X50&lt;&gt;0,+(Y50/X50)*100,0)</f>
        <v>-67.45065897919514</v>
      </c>
      <c r="AA50" s="54">
        <f>SUM(AA47:AA49)</f>
        <v>7759209768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-3224279131</v>
      </c>
      <c r="D6" s="18"/>
      <c r="E6" s="19">
        <v>-304268216</v>
      </c>
      <c r="F6" s="20">
        <v>-304268216</v>
      </c>
      <c r="G6" s="20">
        <v>-3245743857</v>
      </c>
      <c r="H6" s="20">
        <v>-57116893</v>
      </c>
      <c r="I6" s="20">
        <v>74648161</v>
      </c>
      <c r="J6" s="20">
        <v>-3228212589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-3228212589</v>
      </c>
      <c r="X6" s="20">
        <v>-19231506</v>
      </c>
      <c r="Y6" s="20">
        <v>-3208981083</v>
      </c>
      <c r="Z6" s="21">
        <v>16686.062355179049</v>
      </c>
      <c r="AA6" s="22">
        <v>-304268216</v>
      </c>
    </row>
    <row r="7" spans="1:27" x14ac:dyDescent="0.25">
      <c r="A7" s="23" t="s">
        <v>35</v>
      </c>
      <c r="B7" s="17" t="s">
        <v>32</v>
      </c>
      <c r="C7" s="18">
        <v>56523120</v>
      </c>
      <c r="D7" s="18"/>
      <c r="E7" s="19">
        <v>2072561</v>
      </c>
      <c r="F7" s="20">
        <v>2072561</v>
      </c>
      <c r="G7" s="20">
        <v>59045995</v>
      </c>
      <c r="H7" s="20">
        <v>810197</v>
      </c>
      <c r="I7" s="20">
        <v>-364822</v>
      </c>
      <c r="J7" s="20">
        <v>59491370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59491370</v>
      </c>
      <c r="X7" s="20">
        <v>518142</v>
      </c>
      <c r="Y7" s="20">
        <v>58973228</v>
      </c>
      <c r="Z7" s="21">
        <v>11381.672977677934</v>
      </c>
      <c r="AA7" s="22">
        <v>2072561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12089195</v>
      </c>
      <c r="D10" s="18"/>
      <c r="E10" s="19">
        <v>9969307</v>
      </c>
      <c r="F10" s="20">
        <v>9969307</v>
      </c>
      <c r="G10" s="20">
        <v>12089195</v>
      </c>
      <c r="H10" s="20"/>
      <c r="I10" s="20"/>
      <c r="J10" s="20">
        <v>12089195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12089195</v>
      </c>
      <c r="X10" s="20">
        <v>9969307</v>
      </c>
      <c r="Y10" s="20">
        <v>2119888</v>
      </c>
      <c r="Z10" s="21">
        <v>21.264146043451166</v>
      </c>
      <c r="AA10" s="22">
        <v>9969307</v>
      </c>
    </row>
    <row r="11" spans="1:27" x14ac:dyDescent="0.25">
      <c r="A11" s="23" t="s">
        <v>39</v>
      </c>
      <c r="B11" s="17" t="s">
        <v>32</v>
      </c>
      <c r="C11" s="18">
        <v>227805107</v>
      </c>
      <c r="D11" s="18"/>
      <c r="E11" s="19"/>
      <c r="F11" s="20"/>
      <c r="G11" s="24">
        <v>227064332</v>
      </c>
      <c r="H11" s="24">
        <v>87080</v>
      </c>
      <c r="I11" s="24">
        <v>1323598</v>
      </c>
      <c r="J11" s="20">
        <v>228475010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228475010</v>
      </c>
      <c r="X11" s="20"/>
      <c r="Y11" s="24">
        <v>228475010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-19465</v>
      </c>
      <c r="D12" s="18"/>
      <c r="E12" s="19"/>
      <c r="F12" s="20"/>
      <c r="G12" s="20">
        <v>-19465</v>
      </c>
      <c r="H12" s="20"/>
      <c r="I12" s="20"/>
      <c r="J12" s="20">
        <v>-19465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-19465</v>
      </c>
      <c r="X12" s="20"/>
      <c r="Y12" s="20">
        <v>-19465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-2927881174</v>
      </c>
      <c r="D13" s="29">
        <f>SUM(D6:D12)</f>
        <v>0</v>
      </c>
      <c r="E13" s="30">
        <f t="shared" si="0"/>
        <v>-292226348</v>
      </c>
      <c r="F13" s="31">
        <f t="shared" si="0"/>
        <v>-292226348</v>
      </c>
      <c r="G13" s="31">
        <f t="shared" si="0"/>
        <v>-2947563800</v>
      </c>
      <c r="H13" s="31">
        <f t="shared" si="0"/>
        <v>-56219616</v>
      </c>
      <c r="I13" s="31">
        <f t="shared" si="0"/>
        <v>75606937</v>
      </c>
      <c r="J13" s="31">
        <f t="shared" si="0"/>
        <v>-2928176479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-2928176479</v>
      </c>
      <c r="X13" s="31">
        <f t="shared" si="0"/>
        <v>-8744057</v>
      </c>
      <c r="Y13" s="31">
        <f t="shared" si="0"/>
        <v>-2919432422</v>
      </c>
      <c r="Z13" s="32">
        <f>+IF(X13&lt;&gt;0,+(Y13/X13)*100,0)</f>
        <v>33387.618836427988</v>
      </c>
      <c r="AA13" s="33">
        <f>SUM(AA6:AA12)</f>
        <v>-292226348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5167519565</v>
      </c>
      <c r="D17" s="18"/>
      <c r="E17" s="19">
        <v>512329336</v>
      </c>
      <c r="F17" s="20">
        <v>512329336</v>
      </c>
      <c r="G17" s="24">
        <v>5183128921</v>
      </c>
      <c r="H17" s="24">
        <v>7939628</v>
      </c>
      <c r="I17" s="24">
        <v>31155758</v>
      </c>
      <c r="J17" s="20">
        <v>5222224307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5222224307</v>
      </c>
      <c r="X17" s="20">
        <v>128082333</v>
      </c>
      <c r="Y17" s="24">
        <v>5094141974</v>
      </c>
      <c r="Z17" s="25">
        <v>3977.240150677143</v>
      </c>
      <c r="AA17" s="26">
        <v>512329336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131100</v>
      </c>
      <c r="D20" s="18"/>
      <c r="E20" s="19"/>
      <c r="F20" s="20"/>
      <c r="G20" s="20">
        <v>131100</v>
      </c>
      <c r="H20" s="20"/>
      <c r="I20" s="20"/>
      <c r="J20" s="20">
        <v>131100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131100</v>
      </c>
      <c r="X20" s="20"/>
      <c r="Y20" s="20">
        <v>131100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3596171</v>
      </c>
      <c r="D21" s="18"/>
      <c r="E21" s="19">
        <v>762912</v>
      </c>
      <c r="F21" s="20">
        <v>762912</v>
      </c>
      <c r="G21" s="20">
        <v>3598807</v>
      </c>
      <c r="H21" s="20">
        <v>-2636</v>
      </c>
      <c r="I21" s="20"/>
      <c r="J21" s="20">
        <v>3596171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3596171</v>
      </c>
      <c r="X21" s="20">
        <v>762912</v>
      </c>
      <c r="Y21" s="20">
        <v>2833259</v>
      </c>
      <c r="Z21" s="21">
        <v>371.3742869426618</v>
      </c>
      <c r="AA21" s="22">
        <v>762912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7879073</v>
      </c>
      <c r="D23" s="18"/>
      <c r="E23" s="19"/>
      <c r="F23" s="20"/>
      <c r="G23" s="20"/>
      <c r="H23" s="20">
        <v>174110</v>
      </c>
      <c r="I23" s="20"/>
      <c r="J23" s="20">
        <v>174110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174110</v>
      </c>
      <c r="X23" s="20"/>
      <c r="Y23" s="20">
        <v>174110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5179125909</v>
      </c>
      <c r="D25" s="29">
        <f t="shared" ref="D25:Y25" si="1">SUM(D15:D24)</f>
        <v>0</v>
      </c>
      <c r="E25" s="35">
        <f t="shared" si="1"/>
        <v>513092248</v>
      </c>
      <c r="F25" s="36">
        <f t="shared" si="1"/>
        <v>513092248</v>
      </c>
      <c r="G25" s="36">
        <f t="shared" si="1"/>
        <v>5186858828</v>
      </c>
      <c r="H25" s="36">
        <f t="shared" si="1"/>
        <v>8111102</v>
      </c>
      <c r="I25" s="36">
        <f t="shared" si="1"/>
        <v>31155758</v>
      </c>
      <c r="J25" s="36">
        <f t="shared" si="1"/>
        <v>5226125688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5226125688</v>
      </c>
      <c r="X25" s="36">
        <f t="shared" si="1"/>
        <v>128845245</v>
      </c>
      <c r="Y25" s="36">
        <f t="shared" si="1"/>
        <v>5097280443</v>
      </c>
      <c r="Z25" s="37">
        <f>+IF(X25&lt;&gt;0,+(Y25/X25)*100,0)</f>
        <v>3956.1261597197472</v>
      </c>
      <c r="AA25" s="38">
        <f>SUM(AA15:AA24)</f>
        <v>513092248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2251244735</v>
      </c>
      <c r="D26" s="29">
        <f>+D13+D25</f>
        <v>0</v>
      </c>
      <c r="E26" s="30">
        <f t="shared" si="2"/>
        <v>220865900</v>
      </c>
      <c r="F26" s="31">
        <f t="shared" si="2"/>
        <v>220865900</v>
      </c>
      <c r="G26" s="31">
        <f t="shared" si="2"/>
        <v>2239295028</v>
      </c>
      <c r="H26" s="31">
        <f t="shared" si="2"/>
        <v>-48108514</v>
      </c>
      <c r="I26" s="31">
        <f t="shared" si="2"/>
        <v>106762695</v>
      </c>
      <c r="J26" s="31">
        <f t="shared" si="2"/>
        <v>2297949209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2297949209</v>
      </c>
      <c r="X26" s="31">
        <f t="shared" si="2"/>
        <v>120101188</v>
      </c>
      <c r="Y26" s="31">
        <f t="shared" si="2"/>
        <v>2177848021</v>
      </c>
      <c r="Z26" s="32">
        <f>+IF(X26&lt;&gt;0,+(Y26/X26)*100,0)</f>
        <v>1813.3442784928989</v>
      </c>
      <c r="AA26" s="33">
        <f>+AA13+AA25</f>
        <v>220865900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58220734</v>
      </c>
      <c r="D32" s="18"/>
      <c r="E32" s="19">
        <v>-113773467</v>
      </c>
      <c r="F32" s="20">
        <v>-113773467</v>
      </c>
      <c r="G32" s="20">
        <v>41370902</v>
      </c>
      <c r="H32" s="20">
        <v>-16227882</v>
      </c>
      <c r="I32" s="20">
        <v>10719669</v>
      </c>
      <c r="J32" s="20">
        <v>35862689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35862689</v>
      </c>
      <c r="X32" s="20">
        <v>-28443378</v>
      </c>
      <c r="Y32" s="20">
        <v>64306067</v>
      </c>
      <c r="Z32" s="21">
        <v>-226.08449319908485</v>
      </c>
      <c r="AA32" s="22">
        <v>-113773467</v>
      </c>
    </row>
    <row r="33" spans="1:27" x14ac:dyDescent="0.25">
      <c r="A33" s="23" t="s">
        <v>60</v>
      </c>
      <c r="B33" s="17" t="s">
        <v>32</v>
      </c>
      <c r="C33" s="18">
        <v>-206614586</v>
      </c>
      <c r="D33" s="18"/>
      <c r="E33" s="19"/>
      <c r="F33" s="20"/>
      <c r="G33" s="20">
        <v>-206614586</v>
      </c>
      <c r="H33" s="20"/>
      <c r="I33" s="20">
        <v>116938150</v>
      </c>
      <c r="J33" s="20">
        <v>-89676436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-89676436</v>
      </c>
      <c r="X33" s="20">
        <v>56835561</v>
      </c>
      <c r="Y33" s="20">
        <v>-146511997</v>
      </c>
      <c r="Z33" s="21">
        <v>-257.78226593030371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19522585</v>
      </c>
      <c r="D35" s="18"/>
      <c r="E35" s="19">
        <v>6249657</v>
      </c>
      <c r="F35" s="20">
        <v>6249657</v>
      </c>
      <c r="G35" s="20">
        <v>19852702</v>
      </c>
      <c r="H35" s="20">
        <v>86013</v>
      </c>
      <c r="I35" s="20">
        <v>-9145</v>
      </c>
      <c r="J35" s="20">
        <v>19929570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19929570</v>
      </c>
      <c r="X35" s="20">
        <v>1562415</v>
      </c>
      <c r="Y35" s="20">
        <v>18367155</v>
      </c>
      <c r="Z35" s="21">
        <v>1175.5618705657587</v>
      </c>
      <c r="AA35" s="22">
        <v>6249657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-128871267</v>
      </c>
      <c r="D37" s="29">
        <f t="shared" ref="D37:Y37" si="3">SUM(D29:D36)</f>
        <v>0</v>
      </c>
      <c r="E37" s="30">
        <f t="shared" si="3"/>
        <v>-107523810</v>
      </c>
      <c r="F37" s="31">
        <f t="shared" si="3"/>
        <v>-107523810</v>
      </c>
      <c r="G37" s="31">
        <f t="shared" si="3"/>
        <v>-145390982</v>
      </c>
      <c r="H37" s="31">
        <f t="shared" si="3"/>
        <v>-16141869</v>
      </c>
      <c r="I37" s="31">
        <f t="shared" si="3"/>
        <v>127648674</v>
      </c>
      <c r="J37" s="31">
        <f t="shared" si="3"/>
        <v>-33884177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-33884177</v>
      </c>
      <c r="X37" s="31">
        <f t="shared" si="3"/>
        <v>29954598</v>
      </c>
      <c r="Y37" s="31">
        <f t="shared" si="3"/>
        <v>-63838775</v>
      </c>
      <c r="Z37" s="32">
        <f>+IF(X37&lt;&gt;0,+(Y37/X37)*100,0)</f>
        <v>-213.11845012909205</v>
      </c>
      <c r="AA37" s="33">
        <f>SUM(AA29:AA36)</f>
        <v>-107523810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-128871267</v>
      </c>
      <c r="D44" s="29">
        <f>+D37+D43</f>
        <v>0</v>
      </c>
      <c r="E44" s="30">
        <f t="shared" si="5"/>
        <v>-107523810</v>
      </c>
      <c r="F44" s="31">
        <f t="shared" si="5"/>
        <v>-107523810</v>
      </c>
      <c r="G44" s="31">
        <f t="shared" si="5"/>
        <v>-145390982</v>
      </c>
      <c r="H44" s="31">
        <f t="shared" si="5"/>
        <v>-16141869</v>
      </c>
      <c r="I44" s="31">
        <f t="shared" si="5"/>
        <v>127648674</v>
      </c>
      <c r="J44" s="31">
        <f t="shared" si="5"/>
        <v>-33884177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-33884177</v>
      </c>
      <c r="X44" s="31">
        <f t="shared" si="5"/>
        <v>29954598</v>
      </c>
      <c r="Y44" s="31">
        <f t="shared" si="5"/>
        <v>-63838775</v>
      </c>
      <c r="Z44" s="32">
        <f>+IF(X44&lt;&gt;0,+(Y44/X44)*100,0)</f>
        <v>-213.11845012909205</v>
      </c>
      <c r="AA44" s="33">
        <f>+AA37+AA43</f>
        <v>-107523810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2380116002</v>
      </c>
      <c r="D45" s="42">
        <f t="shared" si="6"/>
        <v>0</v>
      </c>
      <c r="E45" s="43">
        <f t="shared" si="6"/>
        <v>328389710</v>
      </c>
      <c r="F45" s="44">
        <f t="shared" si="6"/>
        <v>328389710</v>
      </c>
      <c r="G45" s="44">
        <f t="shared" si="6"/>
        <v>2384686010</v>
      </c>
      <c r="H45" s="44">
        <f t="shared" si="6"/>
        <v>-31966645</v>
      </c>
      <c r="I45" s="44">
        <f t="shared" si="6"/>
        <v>-20885979</v>
      </c>
      <c r="J45" s="44">
        <f t="shared" si="6"/>
        <v>2331833386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2331833386</v>
      </c>
      <c r="X45" s="44">
        <f t="shared" si="6"/>
        <v>90146590</v>
      </c>
      <c r="Y45" s="44">
        <f t="shared" si="6"/>
        <v>2241686796</v>
      </c>
      <c r="Z45" s="45">
        <f>+IF(X45&lt;&gt;0,+(Y45/X45)*100,0)</f>
        <v>2486.7128041116143</v>
      </c>
      <c r="AA45" s="46">
        <f>+AA26-AA44</f>
        <v>328389710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-5607</v>
      </c>
      <c r="D47" s="18"/>
      <c r="E47" s="19">
        <v>317657492</v>
      </c>
      <c r="F47" s="20">
        <v>317657492</v>
      </c>
      <c r="G47" s="20">
        <v>-560135</v>
      </c>
      <c r="H47" s="20">
        <v>-25084</v>
      </c>
      <c r="I47" s="20"/>
      <c r="J47" s="20">
        <v>-585219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-585219</v>
      </c>
      <c r="X47" s="20">
        <v>79414371</v>
      </c>
      <c r="Y47" s="20">
        <v>-79999590</v>
      </c>
      <c r="Z47" s="47">
        <v>-100.73691825878718</v>
      </c>
      <c r="AA47" s="22">
        <v>317657492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-5607</v>
      </c>
      <c r="D50" s="50">
        <f t="shared" ref="D50:Y50" si="7">SUM(D47:D49)</f>
        <v>0</v>
      </c>
      <c r="E50" s="51">
        <f t="shared" si="7"/>
        <v>317657492</v>
      </c>
      <c r="F50" s="52">
        <f t="shared" si="7"/>
        <v>317657492</v>
      </c>
      <c r="G50" s="52">
        <f t="shared" si="7"/>
        <v>-560135</v>
      </c>
      <c r="H50" s="52">
        <f t="shared" si="7"/>
        <v>-25084</v>
      </c>
      <c r="I50" s="52">
        <f t="shared" si="7"/>
        <v>0</v>
      </c>
      <c r="J50" s="52">
        <f t="shared" si="7"/>
        <v>-585219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-585219</v>
      </c>
      <c r="X50" s="52">
        <f t="shared" si="7"/>
        <v>79414371</v>
      </c>
      <c r="Y50" s="52">
        <f t="shared" si="7"/>
        <v>-79999590</v>
      </c>
      <c r="Z50" s="53">
        <f>+IF(X50&lt;&gt;0,+(Y50/X50)*100,0)</f>
        <v>-100.73691825878718</v>
      </c>
      <c r="AA50" s="54">
        <f>SUM(AA47:AA49)</f>
        <v>317657492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-2859399532</v>
      </c>
      <c r="D6" s="18"/>
      <c r="E6" s="19">
        <v>392448641</v>
      </c>
      <c r="F6" s="20">
        <v>392709511</v>
      </c>
      <c r="G6" s="20">
        <v>-3132615962</v>
      </c>
      <c r="H6" s="20">
        <v>-59721751</v>
      </c>
      <c r="I6" s="20">
        <v>86853853</v>
      </c>
      <c r="J6" s="20">
        <v>-3105483860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-3105483860</v>
      </c>
      <c r="X6" s="20">
        <v>101358846</v>
      </c>
      <c r="Y6" s="20">
        <v>-3206842706</v>
      </c>
      <c r="Z6" s="21">
        <v>-3163.8508453421027</v>
      </c>
      <c r="AA6" s="22">
        <v>392709511</v>
      </c>
    </row>
    <row r="7" spans="1:27" x14ac:dyDescent="0.25">
      <c r="A7" s="23" t="s">
        <v>35</v>
      </c>
      <c r="B7" s="17" t="s">
        <v>32</v>
      </c>
      <c r="C7" s="18">
        <v>1346827254</v>
      </c>
      <c r="D7" s="18"/>
      <c r="E7" s="19">
        <v>1306347039</v>
      </c>
      <c r="F7" s="20">
        <v>1306347039</v>
      </c>
      <c r="G7" s="20">
        <v>2071778994</v>
      </c>
      <c r="H7" s="20">
        <v>-320966026</v>
      </c>
      <c r="I7" s="20">
        <v>93113744</v>
      </c>
      <c r="J7" s="20">
        <v>1843926712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1843926712</v>
      </c>
      <c r="X7" s="20">
        <v>316998893</v>
      </c>
      <c r="Y7" s="20">
        <v>1526927819</v>
      </c>
      <c r="Z7" s="21">
        <v>481.6823820895803</v>
      </c>
      <c r="AA7" s="22">
        <v>1306347039</v>
      </c>
    </row>
    <row r="8" spans="1:27" x14ac:dyDescent="0.25">
      <c r="A8" s="23" t="s">
        <v>36</v>
      </c>
      <c r="B8" s="17" t="s">
        <v>32</v>
      </c>
      <c r="C8" s="18">
        <v>-12257</v>
      </c>
      <c r="D8" s="18"/>
      <c r="E8" s="19">
        <v>-8625721</v>
      </c>
      <c r="F8" s="20">
        <v>-8625721</v>
      </c>
      <c r="G8" s="20">
        <v>8185686202</v>
      </c>
      <c r="H8" s="20">
        <v>-955259022</v>
      </c>
      <c r="I8" s="20">
        <v>49086528</v>
      </c>
      <c r="J8" s="20">
        <v>7279513708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7279513708</v>
      </c>
      <c r="X8" s="20">
        <v>-2165755</v>
      </c>
      <c r="Y8" s="20">
        <v>7281679463</v>
      </c>
      <c r="Z8" s="21">
        <v>-336218.98428030871</v>
      </c>
      <c r="AA8" s="22">
        <v>-8625721</v>
      </c>
    </row>
    <row r="9" spans="1:27" x14ac:dyDescent="0.25">
      <c r="A9" s="23" t="s">
        <v>37</v>
      </c>
      <c r="B9" s="17" t="s">
        <v>32</v>
      </c>
      <c r="C9" s="18">
        <v>-29806118</v>
      </c>
      <c r="D9" s="18"/>
      <c r="E9" s="19"/>
      <c r="F9" s="20"/>
      <c r="G9" s="20">
        <v>-93263</v>
      </c>
      <c r="H9" s="20">
        <v>-145316</v>
      </c>
      <c r="I9" s="20">
        <v>-2063769</v>
      </c>
      <c r="J9" s="20">
        <v>-2302348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-2302348</v>
      </c>
      <c r="X9" s="20"/>
      <c r="Y9" s="20">
        <v>-2302348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270169767</v>
      </c>
      <c r="D10" s="18"/>
      <c r="E10" s="19">
        <v>-223484926</v>
      </c>
      <c r="F10" s="20">
        <v>-223484926</v>
      </c>
      <c r="G10" s="20">
        <v>223922559</v>
      </c>
      <c r="H10" s="20">
        <v>-215784545</v>
      </c>
      <c r="I10" s="20">
        <v>27574144</v>
      </c>
      <c r="J10" s="20">
        <v>35712158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35712158</v>
      </c>
      <c r="X10" s="20">
        <v>-35333953</v>
      </c>
      <c r="Y10" s="20">
        <v>71046111</v>
      </c>
      <c r="Z10" s="21">
        <v>-201.07037273751965</v>
      </c>
      <c r="AA10" s="22">
        <v>-223484926</v>
      </c>
    </row>
    <row r="11" spans="1:27" x14ac:dyDescent="0.25">
      <c r="A11" s="23" t="s">
        <v>39</v>
      </c>
      <c r="B11" s="17" t="s">
        <v>32</v>
      </c>
      <c r="C11" s="18">
        <v>1090664136</v>
      </c>
      <c r="D11" s="18"/>
      <c r="E11" s="19">
        <v>56944564</v>
      </c>
      <c r="F11" s="20">
        <v>56944564</v>
      </c>
      <c r="G11" s="24">
        <v>2181766943</v>
      </c>
      <c r="H11" s="24">
        <v>851689</v>
      </c>
      <c r="I11" s="24">
        <v>14328159</v>
      </c>
      <c r="J11" s="20">
        <v>2196946791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2196946791</v>
      </c>
      <c r="X11" s="20">
        <v>53356182</v>
      </c>
      <c r="Y11" s="24">
        <v>2143590609</v>
      </c>
      <c r="Z11" s="25">
        <v>4017.5112398409615</v>
      </c>
      <c r="AA11" s="26">
        <v>56944564</v>
      </c>
    </row>
    <row r="12" spans="1:27" x14ac:dyDescent="0.25">
      <c r="A12" s="23" t="s">
        <v>40</v>
      </c>
      <c r="B12" s="17" t="s">
        <v>32</v>
      </c>
      <c r="C12" s="18">
        <v>17276941</v>
      </c>
      <c r="D12" s="18"/>
      <c r="E12" s="19">
        <v>-1432484</v>
      </c>
      <c r="F12" s="20">
        <v>-1432484</v>
      </c>
      <c r="G12" s="20">
        <v>-5935668</v>
      </c>
      <c r="H12" s="20"/>
      <c r="I12" s="20">
        <v>1957252</v>
      </c>
      <c r="J12" s="20">
        <v>-3978416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-3978416</v>
      </c>
      <c r="X12" s="20">
        <v>-1432484</v>
      </c>
      <c r="Y12" s="20">
        <v>-2545932</v>
      </c>
      <c r="Z12" s="21">
        <v>177.72847724651723</v>
      </c>
      <c r="AA12" s="22">
        <v>-1432484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-164279809</v>
      </c>
      <c r="D13" s="29">
        <f>SUM(D6:D12)</f>
        <v>0</v>
      </c>
      <c r="E13" s="30">
        <f t="shared" si="0"/>
        <v>1522197113</v>
      </c>
      <c r="F13" s="31">
        <f t="shared" si="0"/>
        <v>1522457983</v>
      </c>
      <c r="G13" s="31">
        <f t="shared" si="0"/>
        <v>9524509805</v>
      </c>
      <c r="H13" s="31">
        <f t="shared" si="0"/>
        <v>-1551024971</v>
      </c>
      <c r="I13" s="31">
        <f t="shared" si="0"/>
        <v>270849911</v>
      </c>
      <c r="J13" s="31">
        <f t="shared" si="0"/>
        <v>8244334745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8244334745</v>
      </c>
      <c r="X13" s="31">
        <f t="shared" si="0"/>
        <v>432781729</v>
      </c>
      <c r="Y13" s="31">
        <f t="shared" si="0"/>
        <v>7811553016</v>
      </c>
      <c r="Z13" s="32">
        <f>+IF(X13&lt;&gt;0,+(Y13/X13)*100,0)</f>
        <v>1804.9636785844996</v>
      </c>
      <c r="AA13" s="33">
        <f>SUM(AA6:AA12)</f>
        <v>1522457983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20688971933</v>
      </c>
      <c r="D17" s="18"/>
      <c r="E17" s="19">
        <v>16157223464</v>
      </c>
      <c r="F17" s="20">
        <v>16156962594</v>
      </c>
      <c r="G17" s="24">
        <v>21883995181</v>
      </c>
      <c r="H17" s="24">
        <v>716950470</v>
      </c>
      <c r="I17" s="24">
        <v>163530011</v>
      </c>
      <c r="J17" s="20">
        <v>22764475662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22764475662</v>
      </c>
      <c r="X17" s="20">
        <v>4253080925</v>
      </c>
      <c r="Y17" s="24">
        <v>18511394737</v>
      </c>
      <c r="Z17" s="25">
        <v>435.24670852577299</v>
      </c>
      <c r="AA17" s="26">
        <v>16156962594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131100</v>
      </c>
      <c r="D20" s="18"/>
      <c r="E20" s="19"/>
      <c r="F20" s="20"/>
      <c r="G20" s="20">
        <v>131100</v>
      </c>
      <c r="H20" s="20"/>
      <c r="I20" s="20"/>
      <c r="J20" s="20">
        <v>131100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131100</v>
      </c>
      <c r="X20" s="20"/>
      <c r="Y20" s="20">
        <v>131100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3596170</v>
      </c>
      <c r="D21" s="18"/>
      <c r="E21" s="19">
        <v>762912</v>
      </c>
      <c r="F21" s="20">
        <v>762912</v>
      </c>
      <c r="G21" s="20">
        <v>3598807</v>
      </c>
      <c r="H21" s="20">
        <v>-2636</v>
      </c>
      <c r="I21" s="20"/>
      <c r="J21" s="20">
        <v>3596171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3596171</v>
      </c>
      <c r="X21" s="20">
        <v>762912</v>
      </c>
      <c r="Y21" s="20">
        <v>2833259</v>
      </c>
      <c r="Z21" s="21">
        <v>371.3742869426618</v>
      </c>
      <c r="AA21" s="22">
        <v>762912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>
        <v>29798309</v>
      </c>
      <c r="H22" s="20"/>
      <c r="I22" s="20"/>
      <c r="J22" s="20">
        <v>29798309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29798309</v>
      </c>
      <c r="X22" s="20"/>
      <c r="Y22" s="20">
        <v>29798309</v>
      </c>
      <c r="Z22" s="21"/>
      <c r="AA22" s="22"/>
    </row>
    <row r="23" spans="1:27" x14ac:dyDescent="0.25">
      <c r="A23" s="23" t="s">
        <v>50</v>
      </c>
      <c r="B23" s="17" t="s">
        <v>32</v>
      </c>
      <c r="C23" s="18">
        <v>7879073</v>
      </c>
      <c r="D23" s="18"/>
      <c r="E23" s="19"/>
      <c r="F23" s="20"/>
      <c r="G23" s="20"/>
      <c r="H23" s="20">
        <v>174110</v>
      </c>
      <c r="I23" s="20"/>
      <c r="J23" s="20">
        <v>174110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174110</v>
      </c>
      <c r="X23" s="20"/>
      <c r="Y23" s="20">
        <v>174110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20700578276</v>
      </c>
      <c r="D25" s="29">
        <f t="shared" ref="D25:Y25" si="1">SUM(D15:D24)</f>
        <v>0</v>
      </c>
      <c r="E25" s="35">
        <f t="shared" si="1"/>
        <v>16157986376</v>
      </c>
      <c r="F25" s="36">
        <f t="shared" si="1"/>
        <v>16157725506</v>
      </c>
      <c r="G25" s="36">
        <f t="shared" si="1"/>
        <v>21917523397</v>
      </c>
      <c r="H25" s="36">
        <f t="shared" si="1"/>
        <v>717121944</v>
      </c>
      <c r="I25" s="36">
        <f t="shared" si="1"/>
        <v>163530011</v>
      </c>
      <c r="J25" s="36">
        <f t="shared" si="1"/>
        <v>22798175352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22798175352</v>
      </c>
      <c r="X25" s="36">
        <f t="shared" si="1"/>
        <v>4253843837</v>
      </c>
      <c r="Y25" s="36">
        <f t="shared" si="1"/>
        <v>18544331515</v>
      </c>
      <c r="Z25" s="37">
        <f>+IF(X25&lt;&gt;0,+(Y25/X25)*100,0)</f>
        <v>435.94293127785073</v>
      </c>
      <c r="AA25" s="38">
        <f>SUM(AA15:AA24)</f>
        <v>16157725506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20536298467</v>
      </c>
      <c r="D26" s="29">
        <f>+D13+D25</f>
        <v>0</v>
      </c>
      <c r="E26" s="30">
        <f t="shared" si="2"/>
        <v>17680183489</v>
      </c>
      <c r="F26" s="31">
        <f t="shared" si="2"/>
        <v>17680183489</v>
      </c>
      <c r="G26" s="31">
        <f t="shared" si="2"/>
        <v>31442033202</v>
      </c>
      <c r="H26" s="31">
        <f t="shared" si="2"/>
        <v>-833903027</v>
      </c>
      <c r="I26" s="31">
        <f t="shared" si="2"/>
        <v>434379922</v>
      </c>
      <c r="J26" s="31">
        <f t="shared" si="2"/>
        <v>31042510097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31042510097</v>
      </c>
      <c r="X26" s="31">
        <f t="shared" si="2"/>
        <v>4686625566</v>
      </c>
      <c r="Y26" s="31">
        <f t="shared" si="2"/>
        <v>26355884531</v>
      </c>
      <c r="Z26" s="32">
        <f>+IF(X26&lt;&gt;0,+(Y26/X26)*100,0)</f>
        <v>562.36377666275882</v>
      </c>
      <c r="AA26" s="33">
        <f>+AA13+AA25</f>
        <v>17680183489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36284818</v>
      </c>
      <c r="D31" s="18"/>
      <c r="E31" s="19">
        <v>35291168</v>
      </c>
      <c r="F31" s="20">
        <v>35291168</v>
      </c>
      <c r="G31" s="20">
        <v>34231738</v>
      </c>
      <c r="H31" s="20">
        <v>-730322</v>
      </c>
      <c r="I31" s="20">
        <v>1234375</v>
      </c>
      <c r="J31" s="20">
        <v>34735791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34735791</v>
      </c>
      <c r="X31" s="20">
        <v>9473215</v>
      </c>
      <c r="Y31" s="20">
        <v>25262576</v>
      </c>
      <c r="Z31" s="21">
        <v>266.67373220179212</v>
      </c>
      <c r="AA31" s="22">
        <v>35291168</v>
      </c>
    </row>
    <row r="32" spans="1:27" x14ac:dyDescent="0.25">
      <c r="A32" s="23" t="s">
        <v>59</v>
      </c>
      <c r="B32" s="17" t="s">
        <v>32</v>
      </c>
      <c r="C32" s="18">
        <v>811374517</v>
      </c>
      <c r="D32" s="18"/>
      <c r="E32" s="19">
        <v>293240432</v>
      </c>
      <c r="F32" s="20">
        <v>293240432</v>
      </c>
      <c r="G32" s="20">
        <v>72562593</v>
      </c>
      <c r="H32" s="20">
        <v>-31522503</v>
      </c>
      <c r="I32" s="20">
        <v>66283034</v>
      </c>
      <c r="J32" s="20">
        <v>107323124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107323124</v>
      </c>
      <c r="X32" s="20">
        <v>296050484</v>
      </c>
      <c r="Y32" s="20">
        <v>-188727360</v>
      </c>
      <c r="Z32" s="21">
        <v>-63.748370700180992</v>
      </c>
      <c r="AA32" s="22">
        <v>293240432</v>
      </c>
    </row>
    <row r="33" spans="1:27" x14ac:dyDescent="0.25">
      <c r="A33" s="23" t="s">
        <v>60</v>
      </c>
      <c r="B33" s="17" t="s">
        <v>32</v>
      </c>
      <c r="C33" s="18">
        <v>192015729</v>
      </c>
      <c r="D33" s="18"/>
      <c r="E33" s="19">
        <v>-1341848553</v>
      </c>
      <c r="F33" s="20">
        <v>-1341848553</v>
      </c>
      <c r="G33" s="20">
        <v>822321389</v>
      </c>
      <c r="H33" s="20">
        <v>-21349879</v>
      </c>
      <c r="I33" s="20">
        <v>57835574</v>
      </c>
      <c r="J33" s="20">
        <v>858807084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858807084</v>
      </c>
      <c r="X33" s="20">
        <v>-276947976</v>
      </c>
      <c r="Y33" s="20">
        <v>1135755060</v>
      </c>
      <c r="Z33" s="21">
        <v>-410.09689848753402</v>
      </c>
      <c r="AA33" s="22">
        <v>-1341848553</v>
      </c>
    </row>
    <row r="34" spans="1:27" x14ac:dyDescent="0.25">
      <c r="A34" s="23" t="s">
        <v>61</v>
      </c>
      <c r="B34" s="17" t="s">
        <v>32</v>
      </c>
      <c r="C34" s="18">
        <v>-3798914</v>
      </c>
      <c r="D34" s="18"/>
      <c r="E34" s="19"/>
      <c r="F34" s="20"/>
      <c r="G34" s="20">
        <v>-215451</v>
      </c>
      <c r="H34" s="20">
        <v>210882</v>
      </c>
      <c r="I34" s="20"/>
      <c r="J34" s="20">
        <v>-4569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-4569</v>
      </c>
      <c r="X34" s="20"/>
      <c r="Y34" s="20">
        <v>-4569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4818234756</v>
      </c>
      <c r="D35" s="18"/>
      <c r="E35" s="19">
        <v>54896999</v>
      </c>
      <c r="F35" s="20">
        <v>54896999</v>
      </c>
      <c r="G35" s="20">
        <v>659413597</v>
      </c>
      <c r="H35" s="20">
        <v>57762419</v>
      </c>
      <c r="I35" s="20">
        <v>11152758</v>
      </c>
      <c r="J35" s="20">
        <v>728328774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728328774</v>
      </c>
      <c r="X35" s="20">
        <v>39022599</v>
      </c>
      <c r="Y35" s="20">
        <v>689306175</v>
      </c>
      <c r="Z35" s="21">
        <v>1766.4281535937675</v>
      </c>
      <c r="AA35" s="22">
        <v>54896999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5854110906</v>
      </c>
      <c r="D37" s="29">
        <f t="shared" ref="D37:Y37" si="3">SUM(D29:D36)</f>
        <v>0</v>
      </c>
      <c r="E37" s="30">
        <f t="shared" si="3"/>
        <v>-958419954</v>
      </c>
      <c r="F37" s="31">
        <f t="shared" si="3"/>
        <v>-958419954</v>
      </c>
      <c r="G37" s="31">
        <f t="shared" si="3"/>
        <v>1588313866</v>
      </c>
      <c r="H37" s="31">
        <f t="shared" si="3"/>
        <v>4370597</v>
      </c>
      <c r="I37" s="31">
        <f t="shared" si="3"/>
        <v>136505741</v>
      </c>
      <c r="J37" s="31">
        <f t="shared" si="3"/>
        <v>1729190204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1729190204</v>
      </c>
      <c r="X37" s="31">
        <f t="shared" si="3"/>
        <v>67598322</v>
      </c>
      <c r="Y37" s="31">
        <f t="shared" si="3"/>
        <v>1661591882</v>
      </c>
      <c r="Z37" s="32">
        <f>+IF(X37&lt;&gt;0,+(Y37/X37)*100,0)</f>
        <v>2458.037171396059</v>
      </c>
      <c r="AA37" s="33">
        <f>SUM(AA29:AA36)</f>
        <v>-958419954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67821893</v>
      </c>
      <c r="D39" s="18"/>
      <c r="E39" s="19"/>
      <c r="F39" s="20"/>
      <c r="G39" s="20">
        <v>66794747</v>
      </c>
      <c r="H39" s="20">
        <v>-47651</v>
      </c>
      <c r="I39" s="20">
        <v>835113</v>
      </c>
      <c r="J39" s="20">
        <v>67582209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67582209</v>
      </c>
      <c r="X39" s="20"/>
      <c r="Y39" s="20">
        <v>67582209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142017895</v>
      </c>
      <c r="D40" s="18"/>
      <c r="E40" s="19"/>
      <c r="F40" s="20"/>
      <c r="G40" s="20">
        <v>102335897</v>
      </c>
      <c r="H40" s="20"/>
      <c r="I40" s="20"/>
      <c r="J40" s="20">
        <v>102335897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102335897</v>
      </c>
      <c r="X40" s="20"/>
      <c r="Y40" s="20">
        <v>102335897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148300952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358140740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169130644</v>
      </c>
      <c r="H43" s="36">
        <f t="shared" si="4"/>
        <v>-47651</v>
      </c>
      <c r="I43" s="36">
        <f t="shared" si="4"/>
        <v>835113</v>
      </c>
      <c r="J43" s="36">
        <f t="shared" si="4"/>
        <v>169918106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169918106</v>
      </c>
      <c r="X43" s="36">
        <f t="shared" si="4"/>
        <v>0</v>
      </c>
      <c r="Y43" s="36">
        <f t="shared" si="4"/>
        <v>169918106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6212251646</v>
      </c>
      <c r="D44" s="29">
        <f>+D37+D43</f>
        <v>0</v>
      </c>
      <c r="E44" s="30">
        <f t="shared" si="5"/>
        <v>-958419954</v>
      </c>
      <c r="F44" s="31">
        <f t="shared" si="5"/>
        <v>-958419954</v>
      </c>
      <c r="G44" s="31">
        <f t="shared" si="5"/>
        <v>1757444510</v>
      </c>
      <c r="H44" s="31">
        <f t="shared" si="5"/>
        <v>4322946</v>
      </c>
      <c r="I44" s="31">
        <f t="shared" si="5"/>
        <v>137340854</v>
      </c>
      <c r="J44" s="31">
        <f t="shared" si="5"/>
        <v>1899108310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1899108310</v>
      </c>
      <c r="X44" s="31">
        <f t="shared" si="5"/>
        <v>67598322</v>
      </c>
      <c r="Y44" s="31">
        <f t="shared" si="5"/>
        <v>1831509988</v>
      </c>
      <c r="Z44" s="32">
        <f>+IF(X44&lt;&gt;0,+(Y44/X44)*100,0)</f>
        <v>2709.4015558551882</v>
      </c>
      <c r="AA44" s="33">
        <f>+AA37+AA43</f>
        <v>-958419954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14324046821</v>
      </c>
      <c r="D45" s="42">
        <f t="shared" si="6"/>
        <v>0</v>
      </c>
      <c r="E45" s="43">
        <f t="shared" si="6"/>
        <v>18638603443</v>
      </c>
      <c r="F45" s="44">
        <f t="shared" si="6"/>
        <v>18638603443</v>
      </c>
      <c r="G45" s="44">
        <f t="shared" si="6"/>
        <v>29684588692</v>
      </c>
      <c r="H45" s="44">
        <f t="shared" si="6"/>
        <v>-838225973</v>
      </c>
      <c r="I45" s="44">
        <f t="shared" si="6"/>
        <v>297039068</v>
      </c>
      <c r="J45" s="44">
        <f t="shared" si="6"/>
        <v>29143401787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29143401787</v>
      </c>
      <c r="X45" s="44">
        <f t="shared" si="6"/>
        <v>4619027244</v>
      </c>
      <c r="Y45" s="44">
        <f t="shared" si="6"/>
        <v>24524374543</v>
      </c>
      <c r="Z45" s="45">
        <f>+IF(X45&lt;&gt;0,+(Y45/X45)*100,0)</f>
        <v>530.94240946200409</v>
      </c>
      <c r="AA45" s="46">
        <f>+AA26-AA44</f>
        <v>18638603443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4365442673</v>
      </c>
      <c r="D47" s="18"/>
      <c r="E47" s="19">
        <v>8495571811</v>
      </c>
      <c r="F47" s="20">
        <v>8495571811</v>
      </c>
      <c r="G47" s="20">
        <v>727309987</v>
      </c>
      <c r="H47" s="20">
        <v>-657477296</v>
      </c>
      <c r="I47" s="20">
        <v>7389022</v>
      </c>
      <c r="J47" s="20">
        <v>77221713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77221713</v>
      </c>
      <c r="X47" s="20">
        <v>2125405488</v>
      </c>
      <c r="Y47" s="20">
        <v>-2048183775</v>
      </c>
      <c r="Z47" s="47">
        <v>-96.366730328118919</v>
      </c>
      <c r="AA47" s="22">
        <v>8495571811</v>
      </c>
    </row>
    <row r="48" spans="1:27" x14ac:dyDescent="0.25">
      <c r="A48" s="23" t="s">
        <v>73</v>
      </c>
      <c r="B48" s="17" t="s">
        <v>32</v>
      </c>
      <c r="C48" s="18">
        <v>17977458</v>
      </c>
      <c r="D48" s="18"/>
      <c r="E48" s="19">
        <v>8366628</v>
      </c>
      <c r="F48" s="20">
        <v>8366628</v>
      </c>
      <c r="G48" s="20">
        <v>187246631</v>
      </c>
      <c r="H48" s="20"/>
      <c r="I48" s="20"/>
      <c r="J48" s="20">
        <v>187246631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187246631</v>
      </c>
      <c r="X48" s="20">
        <v>2091657</v>
      </c>
      <c r="Y48" s="20">
        <v>185154974</v>
      </c>
      <c r="Z48" s="47">
        <v>8852.0715394541276</v>
      </c>
      <c r="AA48" s="22">
        <v>8366628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4383420131</v>
      </c>
      <c r="D50" s="50">
        <f t="shared" ref="D50:Y50" si="7">SUM(D47:D49)</f>
        <v>0</v>
      </c>
      <c r="E50" s="51">
        <f t="shared" si="7"/>
        <v>8503938439</v>
      </c>
      <c r="F50" s="52">
        <f t="shared" si="7"/>
        <v>8503938439</v>
      </c>
      <c r="G50" s="52">
        <f t="shared" si="7"/>
        <v>914556618</v>
      </c>
      <c r="H50" s="52">
        <f t="shared" si="7"/>
        <v>-657477296</v>
      </c>
      <c r="I50" s="52">
        <f t="shared" si="7"/>
        <v>7389022</v>
      </c>
      <c r="J50" s="52">
        <f t="shared" si="7"/>
        <v>264468344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264468344</v>
      </c>
      <c r="X50" s="52">
        <f t="shared" si="7"/>
        <v>2127497145</v>
      </c>
      <c r="Y50" s="52">
        <f t="shared" si="7"/>
        <v>-1863028801</v>
      </c>
      <c r="Z50" s="53">
        <f>+IF(X50&lt;&gt;0,+(Y50/X50)*100,0)</f>
        <v>-87.569038829426958</v>
      </c>
      <c r="AA50" s="54">
        <f>SUM(AA47:AA49)</f>
        <v>8503938439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0B7A2B1-A65B-40F4-AAC9-9B6BFA09C984}"/>
</file>

<file path=customXml/itemProps2.xml><?xml version="1.0" encoding="utf-8"?>
<ds:datastoreItem xmlns:ds="http://schemas.openxmlformats.org/officeDocument/2006/customXml" ds:itemID="{955AD2D7-0DD3-421C-AD5C-F60ED02033C3}"/>
</file>

<file path=customXml/itemProps3.xml><?xml version="1.0" encoding="utf-8"?>
<ds:datastoreItem xmlns:ds="http://schemas.openxmlformats.org/officeDocument/2006/customXml" ds:itemID="{6EC7A684-F15C-4480-A969-84D3F3CF42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2023-12-06T16:36:55Z</dcterms:created>
  <dcterms:modified xsi:type="dcterms:W3CDTF">2023-12-06T16:38:45Z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